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KUNGOTA\"/>
    </mc:Choice>
  </mc:AlternateContent>
  <xr:revisionPtr revIDLastSave="0" documentId="8_{EAB3EB9A-16E2-4A91-B69E-B82EC0FBEE6F}" xr6:coauthVersionLast="47" xr6:coauthVersionMax="47" xr10:uidLastSave="{00000000-0000-0000-0000-000000000000}"/>
  <bookViews>
    <workbookView xWindow="28680" yWindow="-120" windowWidth="29040" windowHeight="15840" tabRatio="819" firstSheet="6" activeTab="7" xr2:uid="{00000000-000D-0000-FFFF-FFFF00000000}"/>
  </bookViews>
  <sheets>
    <sheet name="1_Mleko in mlečni izdelki" sheetId="29" r:id="rId1"/>
    <sheet name="2_Sladoled" sheetId="52" r:id="rId2"/>
    <sheet name="3_Meso in mesni izdelki" sheetId="31" r:id="rId3"/>
    <sheet name="4_Perutnina in izdelki" sheetId="32" r:id="rId4"/>
    <sheet name="5_Ribe" sheetId="33" r:id="rId5"/>
    <sheet name="6_Zamrznjeno sadje, zelenjava" sheetId="34" r:id="rId6"/>
    <sheet name="7_Dietni izdelki" sheetId="36" r:id="rId7"/>
    <sheet name="8_Jabolka" sheetId="53" r:id="rId8"/>
    <sheet name="9_Sveže sadje in zelenjava" sheetId="37" r:id="rId9"/>
    <sheet name="10_Čaji in začimbe" sheetId="38" r:id="rId10"/>
    <sheet name="11_Žita in mlevski izdelki" sheetId="40" r:id="rId11"/>
    <sheet name="12_Izdelki iz testa" sheetId="41" r:id="rId12"/>
    <sheet name="13_Kruh in pekovski izdelki" sheetId="43" r:id="rId13"/>
    <sheet name="14_Ostalo prehrambeno blago" sheetId="45" r:id="rId14"/>
    <sheet name="15_Eko meso" sheetId="46" r:id="rId15"/>
    <sheet name="16_Eko kaše, zdrobi" sheetId="42" r:id="rId16"/>
    <sheet name="17_Eko eksotično sadje " sheetId="54" r:id="rId17"/>
    <sheet name="18_ Eko sadje in zelenjava" sheetId="48" r:id="rId18"/>
    <sheet name="19_Eko mleko" sheetId="49" r:id="rId19"/>
    <sheet name="20_Eko kruh in pekovsko pecivo" sheetId="50" r:id="rId20"/>
  </sheets>
  <definedNames>
    <definedName name="_xlnm.Print_Area" localSheetId="0">'1_Mleko in mlečni izdelki'!$A$1:$U$57</definedName>
    <definedName name="_xlnm.Print_Area" localSheetId="9">'10_Čaji in začimbe'!$A$1:$U$46</definedName>
    <definedName name="_xlnm.Print_Area" localSheetId="10">'11_Žita in mlevski izdelki'!$A$1:$U$62</definedName>
    <definedName name="_xlnm.Print_Area" localSheetId="11">'12_Izdelki iz testa'!$A$1:$U$58</definedName>
    <definedName name="_xlnm.Print_Area" localSheetId="12">'13_Kruh in pekovski izdelki'!$A$1:$U$75</definedName>
    <definedName name="_xlnm.Print_Area" localSheetId="13">'14_Ostalo prehrambeno blago'!$A$1:$U$100</definedName>
    <definedName name="_xlnm.Print_Area" localSheetId="14">'15_Eko meso'!$A$1:$U$17</definedName>
    <definedName name="_xlnm.Print_Area" localSheetId="15">'16_Eko kaše, zdrobi'!$A$1:$U$19</definedName>
    <definedName name="_xlnm.Print_Area" localSheetId="17">'18_ Eko sadje in zelenjava'!$A$1:$U$25</definedName>
    <definedName name="_xlnm.Print_Area" localSheetId="18">'19_Eko mleko'!$A$1:$U$32</definedName>
    <definedName name="_xlnm.Print_Area" localSheetId="2">'3_Meso in mesni izdelki'!$A$1:$U$49</definedName>
    <definedName name="_xlnm.Print_Area" localSheetId="3">'4_Perutnina in izdelki'!$A$1:$U$31</definedName>
    <definedName name="_xlnm.Print_Area" localSheetId="4">'5_Ribe'!$A$1:$U$27</definedName>
    <definedName name="_xlnm.Print_Area" localSheetId="5">'6_Zamrznjeno sadje, zelenjava'!$A$1:$U$39</definedName>
    <definedName name="_xlnm.Print_Area" localSheetId="6">'7_Dietni izdelki'!$A$1:$U$53</definedName>
    <definedName name="_xlnm.Print_Area" localSheetId="8">'9_Sveže sadje in zelenjava'!$A$1:$U$100</definedName>
    <definedName name="_xlnm.Print_Titles" localSheetId="0">'1_Mleko in mlečni izdelki'!$2:$2</definedName>
    <definedName name="_xlnm.Print_Titles" localSheetId="9">'10_Čaji in začimbe'!$2:$2</definedName>
    <definedName name="_xlnm.Print_Titles" localSheetId="10">'11_Žita in mlevski izdelki'!$2:$2</definedName>
    <definedName name="_xlnm.Print_Titles" localSheetId="11">'12_Izdelki iz testa'!$2:$2</definedName>
    <definedName name="_xlnm.Print_Titles" localSheetId="12">'13_Kruh in pekovski izdelki'!$2:$2</definedName>
    <definedName name="_xlnm.Print_Titles" localSheetId="13">'14_Ostalo prehrambeno blago'!$2:$2</definedName>
    <definedName name="_xlnm.Print_Titles" localSheetId="14">'15_Eko meso'!$2:$2</definedName>
    <definedName name="_xlnm.Print_Titles" localSheetId="15">'16_Eko kaše, zdrobi'!$2:$2</definedName>
    <definedName name="_xlnm.Print_Titles" localSheetId="17">'18_ Eko sadje in zelenjava'!$2:$2</definedName>
    <definedName name="_xlnm.Print_Titles" localSheetId="18">'19_Eko mleko'!$2:$2</definedName>
    <definedName name="_xlnm.Print_Titles" localSheetId="2">'3_Meso in mesni izdelki'!$2:$2</definedName>
    <definedName name="_xlnm.Print_Titles" localSheetId="3">'4_Perutnina in izdelki'!$2:$2</definedName>
    <definedName name="_xlnm.Print_Titles" localSheetId="4">'5_Ribe'!$2:$2</definedName>
    <definedName name="_xlnm.Print_Titles" localSheetId="5">'6_Zamrznjeno sadje, zelenjava'!$2:$2</definedName>
    <definedName name="_xlnm.Print_Titles" localSheetId="6">'7_Dietni izdelki'!$2:$2</definedName>
    <definedName name="_xlnm.Print_Titles" localSheetId="8">'9_Sveže sadje in zelenjava'!$2:$2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54" l="1"/>
  <c r="Q5" i="54"/>
  <c r="R5" i="54" s="1"/>
  <c r="T5" i="54" s="1"/>
  <c r="I5" i="54"/>
  <c r="H5" i="54"/>
  <c r="S4" i="54"/>
  <c r="Q4" i="54"/>
  <c r="R4" i="54" s="1"/>
  <c r="T4" i="54" s="1"/>
  <c r="I4" i="54"/>
  <c r="H4" i="54"/>
  <c r="S3" i="54"/>
  <c r="S6" i="54" s="1"/>
  <c r="Q3" i="54"/>
  <c r="R3" i="54" s="1"/>
  <c r="T3" i="54" s="1"/>
  <c r="I3" i="54"/>
  <c r="I6" i="54" s="1"/>
  <c r="H3" i="54"/>
  <c r="H6" i="54" s="1"/>
  <c r="S3" i="53"/>
  <c r="S4" i="53" s="1"/>
  <c r="Q3" i="53"/>
  <c r="R3" i="53" s="1"/>
  <c r="T3" i="53" s="1"/>
  <c r="T4" i="53" s="1"/>
  <c r="H3" i="53"/>
  <c r="H4" i="53" s="1"/>
  <c r="H6" i="50"/>
  <c r="I6" i="50"/>
  <c r="Q6" i="50"/>
  <c r="R6" i="50" s="1"/>
  <c r="T6" i="50" s="1"/>
  <c r="S6" i="50"/>
  <c r="H9" i="50"/>
  <c r="I9" i="50"/>
  <c r="Q9" i="50"/>
  <c r="R9" i="50" s="1"/>
  <c r="T9" i="50" s="1"/>
  <c r="S9" i="50"/>
  <c r="H7" i="46"/>
  <c r="I7" i="46"/>
  <c r="Q7" i="46"/>
  <c r="R7" i="46" s="1"/>
  <c r="T7" i="46" s="1"/>
  <c r="S7" i="46"/>
  <c r="H45" i="43"/>
  <c r="I45" i="43"/>
  <c r="Q45" i="43"/>
  <c r="R45" i="43"/>
  <c r="T45" i="43" s="1"/>
  <c r="S45" i="43"/>
  <c r="H46" i="43"/>
  <c r="I46" i="43"/>
  <c r="Q46" i="43"/>
  <c r="R46" i="43" s="1"/>
  <c r="T46" i="43" s="1"/>
  <c r="S46" i="43"/>
  <c r="H63" i="43"/>
  <c r="I63" i="43"/>
  <c r="Q63" i="43"/>
  <c r="R63" i="43" s="1"/>
  <c r="T63" i="43" s="1"/>
  <c r="S63" i="43"/>
  <c r="H62" i="43"/>
  <c r="I62" i="43"/>
  <c r="Q62" i="43"/>
  <c r="R62" i="43" s="1"/>
  <c r="T62" i="43" s="1"/>
  <c r="S62" i="43"/>
  <c r="H59" i="43"/>
  <c r="I59" i="43"/>
  <c r="Q59" i="43"/>
  <c r="R59" i="43" s="1"/>
  <c r="T59" i="43" s="1"/>
  <c r="S59" i="43"/>
  <c r="H56" i="43"/>
  <c r="I56" i="43"/>
  <c r="Q56" i="43"/>
  <c r="R56" i="43" s="1"/>
  <c r="T56" i="43" s="1"/>
  <c r="S56" i="43"/>
  <c r="H52" i="43"/>
  <c r="I52" i="43"/>
  <c r="Q52" i="43"/>
  <c r="R52" i="43" s="1"/>
  <c r="T52" i="43" s="1"/>
  <c r="S52" i="43"/>
  <c r="H51" i="43"/>
  <c r="I51" i="43"/>
  <c r="Q51" i="43"/>
  <c r="R51" i="43" s="1"/>
  <c r="T51" i="43" s="1"/>
  <c r="S51" i="43"/>
  <c r="H50" i="43"/>
  <c r="I50" i="43"/>
  <c r="Q50" i="43"/>
  <c r="R50" i="43" s="1"/>
  <c r="T50" i="43" s="1"/>
  <c r="S50" i="43"/>
  <c r="H47" i="43"/>
  <c r="I47" i="43"/>
  <c r="Q47" i="43"/>
  <c r="R47" i="43" s="1"/>
  <c r="T47" i="43" s="1"/>
  <c r="S47" i="43"/>
  <c r="H44" i="43"/>
  <c r="I44" i="43"/>
  <c r="Q44" i="43"/>
  <c r="R44" i="43" s="1"/>
  <c r="T44" i="43" s="1"/>
  <c r="S44" i="43"/>
  <c r="H33" i="43"/>
  <c r="I33" i="43"/>
  <c r="Q33" i="43"/>
  <c r="R33" i="43" s="1"/>
  <c r="T33" i="43" s="1"/>
  <c r="S33" i="43"/>
  <c r="H28" i="43"/>
  <c r="I28" i="43"/>
  <c r="Q28" i="43"/>
  <c r="R28" i="43" s="1"/>
  <c r="T28" i="43" s="1"/>
  <c r="S28" i="43"/>
  <c r="H25" i="43"/>
  <c r="I25" i="43"/>
  <c r="Q25" i="43"/>
  <c r="R25" i="43" s="1"/>
  <c r="T25" i="43" s="1"/>
  <c r="S25" i="43"/>
  <c r="I3" i="53" l="1"/>
  <c r="I4" i="53" s="1"/>
  <c r="T6" i="54"/>
  <c r="H22" i="43"/>
  <c r="I22" i="43"/>
  <c r="Q22" i="43"/>
  <c r="R22" i="43"/>
  <c r="T22" i="43" s="1"/>
  <c r="S22" i="43"/>
  <c r="H11" i="43"/>
  <c r="I11" i="43"/>
  <c r="Q11" i="43"/>
  <c r="R11" i="43" s="1"/>
  <c r="T11" i="43" s="1"/>
  <c r="S11" i="43"/>
  <c r="H17" i="43"/>
  <c r="I17" i="43"/>
  <c r="Q17" i="43"/>
  <c r="R17" i="43" s="1"/>
  <c r="T17" i="43" s="1"/>
  <c r="S17" i="43"/>
  <c r="H34" i="43"/>
  <c r="I34" i="43"/>
  <c r="Q34" i="43"/>
  <c r="R34" i="43" s="1"/>
  <c r="T34" i="43" s="1"/>
  <c r="S34" i="43"/>
  <c r="H32" i="43"/>
  <c r="I32" i="43"/>
  <c r="Q32" i="43"/>
  <c r="R32" i="43" s="1"/>
  <c r="T32" i="43" s="1"/>
  <c r="S32" i="43"/>
  <c r="H20" i="43"/>
  <c r="I20" i="43"/>
  <c r="Q20" i="43"/>
  <c r="R20" i="43" s="1"/>
  <c r="T20" i="43" s="1"/>
  <c r="S20" i="43"/>
  <c r="H26" i="43"/>
  <c r="I26" i="43"/>
  <c r="Q26" i="43"/>
  <c r="R26" i="43" s="1"/>
  <c r="T26" i="43" s="1"/>
  <c r="S26" i="43"/>
  <c r="H47" i="41"/>
  <c r="I47" i="41"/>
  <c r="Q47" i="41"/>
  <c r="R47" i="41"/>
  <c r="T47" i="41" s="1"/>
  <c r="S47" i="41"/>
  <c r="H45" i="41"/>
  <c r="I45" i="41"/>
  <c r="Q45" i="41"/>
  <c r="R45" i="41"/>
  <c r="T45" i="41" s="1"/>
  <c r="S45" i="41"/>
  <c r="H39" i="41"/>
  <c r="I39" i="41"/>
  <c r="Q39" i="41"/>
  <c r="R39" i="41" s="1"/>
  <c r="T39" i="41" s="1"/>
  <c r="S39" i="41"/>
  <c r="H27" i="41"/>
  <c r="I27" i="41"/>
  <c r="Q27" i="41"/>
  <c r="R27" i="41" s="1"/>
  <c r="T27" i="41" s="1"/>
  <c r="S27" i="41"/>
  <c r="H43" i="41"/>
  <c r="I43" i="41"/>
  <c r="Q43" i="41"/>
  <c r="R43" i="41" s="1"/>
  <c r="T43" i="41" s="1"/>
  <c r="S43" i="41"/>
  <c r="H13" i="41"/>
  <c r="I13" i="41"/>
  <c r="Q13" i="41"/>
  <c r="R13" i="41" s="1"/>
  <c r="T13" i="41" s="1"/>
  <c r="S13" i="41"/>
  <c r="H26" i="41"/>
  <c r="I26" i="41"/>
  <c r="Q26" i="41"/>
  <c r="R26" i="41" s="1"/>
  <c r="T26" i="41" s="1"/>
  <c r="S26" i="41"/>
  <c r="H25" i="41"/>
  <c r="I25" i="41"/>
  <c r="Q25" i="41"/>
  <c r="R25" i="41" s="1"/>
  <c r="T25" i="41" s="1"/>
  <c r="S25" i="41"/>
  <c r="H24" i="41"/>
  <c r="I24" i="41"/>
  <c r="Q24" i="41"/>
  <c r="R24" i="41" s="1"/>
  <c r="T24" i="41" s="1"/>
  <c r="S24" i="41"/>
  <c r="H23" i="41"/>
  <c r="I23" i="41"/>
  <c r="Q23" i="41"/>
  <c r="R23" i="41" s="1"/>
  <c r="T23" i="41" s="1"/>
  <c r="S23" i="41"/>
  <c r="H22" i="41"/>
  <c r="I22" i="41"/>
  <c r="Q22" i="41"/>
  <c r="R22" i="41" s="1"/>
  <c r="T22" i="41" s="1"/>
  <c r="S22" i="41"/>
  <c r="H21" i="41"/>
  <c r="I21" i="41"/>
  <c r="Q21" i="41"/>
  <c r="R21" i="41" s="1"/>
  <c r="T21" i="41" s="1"/>
  <c r="S21" i="41"/>
  <c r="H20" i="41"/>
  <c r="I20" i="41"/>
  <c r="Q20" i="41"/>
  <c r="R20" i="41" s="1"/>
  <c r="T20" i="41" s="1"/>
  <c r="S20" i="41"/>
  <c r="H11" i="41"/>
  <c r="I11" i="41"/>
  <c r="Q11" i="41"/>
  <c r="R11" i="41" s="1"/>
  <c r="T11" i="41" s="1"/>
  <c r="S11" i="41"/>
  <c r="H44" i="41"/>
  <c r="I44" i="41"/>
  <c r="Q44" i="41"/>
  <c r="R44" i="41" s="1"/>
  <c r="T44" i="41" s="1"/>
  <c r="S44" i="41"/>
  <c r="H4" i="41"/>
  <c r="I4" i="41"/>
  <c r="Q4" i="41"/>
  <c r="R4" i="41" s="1"/>
  <c r="T4" i="41" s="1"/>
  <c r="S4" i="41"/>
  <c r="H16" i="40"/>
  <c r="I16" i="40"/>
  <c r="Q16" i="40"/>
  <c r="R16" i="40" s="1"/>
  <c r="T16" i="40" s="1"/>
  <c r="S16" i="40"/>
  <c r="H32" i="40"/>
  <c r="I32" i="40"/>
  <c r="Q32" i="40"/>
  <c r="R32" i="40" s="1"/>
  <c r="T32" i="40" s="1"/>
  <c r="S32" i="40"/>
  <c r="H31" i="40"/>
  <c r="I31" i="40"/>
  <c r="Q31" i="40"/>
  <c r="R31" i="40" s="1"/>
  <c r="T31" i="40" s="1"/>
  <c r="S31" i="40"/>
  <c r="H30" i="40"/>
  <c r="I30" i="40"/>
  <c r="Q30" i="40"/>
  <c r="R30" i="40" s="1"/>
  <c r="T30" i="40" s="1"/>
  <c r="S30" i="40"/>
  <c r="H29" i="40"/>
  <c r="I29" i="40"/>
  <c r="Q29" i="40"/>
  <c r="R29" i="40" s="1"/>
  <c r="T29" i="40" s="1"/>
  <c r="S29" i="40"/>
  <c r="H50" i="40"/>
  <c r="I50" i="40"/>
  <c r="Q50" i="40"/>
  <c r="R50" i="40" s="1"/>
  <c r="T50" i="40" s="1"/>
  <c r="S50" i="40"/>
  <c r="H41" i="36"/>
  <c r="I41" i="36"/>
  <c r="Q41" i="36"/>
  <c r="R41" i="36"/>
  <c r="T41" i="36" s="1"/>
  <c r="S41" i="36"/>
  <c r="H89" i="45"/>
  <c r="I89" i="45"/>
  <c r="Q89" i="45"/>
  <c r="R89" i="45" s="1"/>
  <c r="T89" i="45" s="1"/>
  <c r="S89" i="45"/>
  <c r="H88" i="45"/>
  <c r="I88" i="45"/>
  <c r="Q88" i="45"/>
  <c r="R88" i="45"/>
  <c r="T88" i="45" s="1"/>
  <c r="S88" i="45"/>
  <c r="H64" i="45"/>
  <c r="I64" i="45"/>
  <c r="Q64" i="45"/>
  <c r="R64" i="45" s="1"/>
  <c r="T64" i="45" s="1"/>
  <c r="S64" i="45"/>
  <c r="H15" i="45"/>
  <c r="I15" i="45"/>
  <c r="Q15" i="45"/>
  <c r="R15" i="45" s="1"/>
  <c r="T15" i="45" s="1"/>
  <c r="S15" i="45"/>
  <c r="H32" i="45"/>
  <c r="I32" i="45"/>
  <c r="Q32" i="45"/>
  <c r="R32" i="45" s="1"/>
  <c r="T32" i="45" s="1"/>
  <c r="S32" i="45"/>
  <c r="H14" i="45"/>
  <c r="I14" i="45"/>
  <c r="Q14" i="45"/>
  <c r="R14" i="45" s="1"/>
  <c r="T14" i="45" s="1"/>
  <c r="S14" i="45"/>
  <c r="H11" i="45"/>
  <c r="I11" i="45"/>
  <c r="Q11" i="45"/>
  <c r="R11" i="45" s="1"/>
  <c r="T11" i="45" s="1"/>
  <c r="S11" i="45"/>
  <c r="H12" i="45"/>
  <c r="I12" i="45"/>
  <c r="Q12" i="45"/>
  <c r="R12" i="45" s="1"/>
  <c r="T12" i="45" s="1"/>
  <c r="S12" i="45"/>
  <c r="H13" i="45"/>
  <c r="I13" i="45"/>
  <c r="Q13" i="45"/>
  <c r="R13" i="45" s="1"/>
  <c r="T13" i="45" s="1"/>
  <c r="S13" i="45"/>
  <c r="H20" i="45"/>
  <c r="I20" i="45"/>
  <c r="Q20" i="45"/>
  <c r="R20" i="45" s="1"/>
  <c r="T20" i="45" s="1"/>
  <c r="S20" i="45"/>
  <c r="H41" i="45"/>
  <c r="I41" i="45"/>
  <c r="Q41" i="45"/>
  <c r="R41" i="45" s="1"/>
  <c r="T41" i="45" s="1"/>
  <c r="S41" i="45"/>
  <c r="H42" i="45"/>
  <c r="I42" i="45"/>
  <c r="Q42" i="45"/>
  <c r="R42" i="45" s="1"/>
  <c r="T42" i="45" s="1"/>
  <c r="S42" i="45"/>
  <c r="H8" i="45"/>
  <c r="I8" i="45"/>
  <c r="Q8" i="45"/>
  <c r="R8" i="45" s="1"/>
  <c r="T8" i="45" s="1"/>
  <c r="S8" i="45"/>
  <c r="H82" i="45"/>
  <c r="I82" i="45"/>
  <c r="Q82" i="45"/>
  <c r="R82" i="45" s="1"/>
  <c r="T82" i="45" s="1"/>
  <c r="S82" i="45"/>
  <c r="H68" i="45"/>
  <c r="I68" i="45"/>
  <c r="Q68" i="45"/>
  <c r="R68" i="45" s="1"/>
  <c r="T68" i="45" s="1"/>
  <c r="S68" i="45"/>
  <c r="H28" i="45"/>
  <c r="I28" i="45"/>
  <c r="Q28" i="45"/>
  <c r="R28" i="45" s="1"/>
  <c r="T28" i="45" s="1"/>
  <c r="S28" i="45"/>
  <c r="H65" i="45"/>
  <c r="I65" i="45"/>
  <c r="Q65" i="45"/>
  <c r="R65" i="45" s="1"/>
  <c r="T65" i="45" s="1"/>
  <c r="S65" i="45"/>
  <c r="H24" i="45"/>
  <c r="I24" i="45"/>
  <c r="Q24" i="45"/>
  <c r="R24" i="45" s="1"/>
  <c r="T24" i="45" s="1"/>
  <c r="S24" i="45"/>
  <c r="H7" i="45"/>
  <c r="I7" i="45"/>
  <c r="Q7" i="45"/>
  <c r="R7" i="45" s="1"/>
  <c r="T7" i="45" s="1"/>
  <c r="S7" i="45"/>
  <c r="H22" i="38"/>
  <c r="I22" i="38"/>
  <c r="Q22" i="38"/>
  <c r="R22" i="38" s="1"/>
  <c r="T22" i="38" s="1"/>
  <c r="S22" i="38"/>
  <c r="H25" i="38"/>
  <c r="I25" i="38"/>
  <c r="Q25" i="38"/>
  <c r="R25" i="38"/>
  <c r="T25" i="38" s="1"/>
  <c r="S25" i="38"/>
  <c r="H11" i="38"/>
  <c r="I11" i="38"/>
  <c r="Q11" i="38"/>
  <c r="R11" i="38" s="1"/>
  <c r="T11" i="38" s="1"/>
  <c r="S11" i="38"/>
  <c r="H32" i="38"/>
  <c r="I32" i="38"/>
  <c r="Q32" i="38"/>
  <c r="R32" i="38" s="1"/>
  <c r="T32" i="38" s="1"/>
  <c r="S32" i="38"/>
  <c r="H33" i="38"/>
  <c r="I33" i="38"/>
  <c r="Q33" i="38"/>
  <c r="R33" i="38" s="1"/>
  <c r="T33" i="38" s="1"/>
  <c r="S33" i="38"/>
  <c r="H35" i="38"/>
  <c r="I35" i="38"/>
  <c r="Q35" i="38"/>
  <c r="R35" i="38" s="1"/>
  <c r="T35" i="38" s="1"/>
  <c r="S35" i="38"/>
  <c r="H27" i="38"/>
  <c r="I27" i="38"/>
  <c r="Q27" i="38"/>
  <c r="R27" i="38" s="1"/>
  <c r="T27" i="38" s="1"/>
  <c r="S27" i="38"/>
  <c r="H28" i="38"/>
  <c r="I28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O5" i="52"/>
  <c r="P5" i="52" s="1"/>
  <c r="R5" i="52" s="1"/>
  <c r="Q5" i="52"/>
  <c r="S8" i="52"/>
  <c r="Q7" i="52"/>
  <c r="O7" i="52"/>
  <c r="P7" i="52" s="1"/>
  <c r="R7" i="52" s="1"/>
  <c r="Q6" i="52"/>
  <c r="O6" i="52"/>
  <c r="P6" i="52" s="1"/>
  <c r="R6" i="52" s="1"/>
  <c r="Q4" i="52"/>
  <c r="O4" i="52"/>
  <c r="P4" i="52" s="1"/>
  <c r="R4" i="52" s="1"/>
  <c r="Q3" i="52"/>
  <c r="O3" i="52"/>
  <c r="P3" i="52" s="1"/>
  <c r="R3" i="52" s="1"/>
  <c r="H19" i="29"/>
  <c r="I19" i="29"/>
  <c r="Q19" i="29"/>
  <c r="R19" i="29" s="1"/>
  <c r="T19" i="29" s="1"/>
  <c r="S19" i="29"/>
  <c r="H66" i="45"/>
  <c r="I66" i="45"/>
  <c r="Q66" i="45"/>
  <c r="R66" i="45" s="1"/>
  <c r="T66" i="45" s="1"/>
  <c r="S66" i="45"/>
  <c r="H71" i="45"/>
  <c r="I71" i="45"/>
  <c r="Q71" i="45"/>
  <c r="R71" i="45" s="1"/>
  <c r="T71" i="45" s="1"/>
  <c r="S71" i="45"/>
  <c r="H72" i="45"/>
  <c r="I72" i="45"/>
  <c r="Q72" i="45"/>
  <c r="R72" i="45" s="1"/>
  <c r="T72" i="45" s="1"/>
  <c r="S72" i="45"/>
  <c r="H59" i="45"/>
  <c r="I59" i="45"/>
  <c r="Q59" i="45"/>
  <c r="R59" i="45" s="1"/>
  <c r="T59" i="45" s="1"/>
  <c r="S59" i="45"/>
  <c r="H60" i="45"/>
  <c r="I60" i="45"/>
  <c r="Q60" i="45"/>
  <c r="R60" i="45" s="1"/>
  <c r="T60" i="45" s="1"/>
  <c r="S60" i="45"/>
  <c r="H63" i="45"/>
  <c r="I63" i="45"/>
  <c r="Q63" i="45"/>
  <c r="R63" i="45" s="1"/>
  <c r="T63" i="45" s="1"/>
  <c r="S63" i="45"/>
  <c r="H70" i="45"/>
  <c r="I70" i="45"/>
  <c r="Q70" i="45"/>
  <c r="R70" i="45" s="1"/>
  <c r="T70" i="45" s="1"/>
  <c r="S70" i="45"/>
  <c r="H67" i="45"/>
  <c r="I67" i="45"/>
  <c r="Q67" i="45"/>
  <c r="R67" i="45" s="1"/>
  <c r="T67" i="45" s="1"/>
  <c r="S67" i="45"/>
  <c r="H62" i="45"/>
  <c r="I62" i="45"/>
  <c r="Q62" i="45"/>
  <c r="R62" i="45" s="1"/>
  <c r="T62" i="45" s="1"/>
  <c r="S62" i="45"/>
  <c r="H69" i="45"/>
  <c r="I69" i="45"/>
  <c r="Q69" i="45"/>
  <c r="R69" i="45" s="1"/>
  <c r="T69" i="45" s="1"/>
  <c r="S69" i="45"/>
  <c r="H38" i="45"/>
  <c r="I38" i="45"/>
  <c r="Q38" i="45"/>
  <c r="R38" i="45" s="1"/>
  <c r="T38" i="45" s="1"/>
  <c r="S38" i="45"/>
  <c r="H37" i="45"/>
  <c r="I37" i="45"/>
  <c r="Q37" i="45"/>
  <c r="R37" i="45" s="1"/>
  <c r="T37" i="45" s="1"/>
  <c r="S37" i="45"/>
  <c r="H45" i="45"/>
  <c r="I45" i="45"/>
  <c r="Q45" i="45"/>
  <c r="R45" i="45" s="1"/>
  <c r="T45" i="45" s="1"/>
  <c r="S45" i="45"/>
  <c r="H43" i="45"/>
  <c r="I43" i="45"/>
  <c r="Q43" i="45"/>
  <c r="R43" i="45" s="1"/>
  <c r="T43" i="45" s="1"/>
  <c r="S43" i="45"/>
  <c r="H44" i="45"/>
  <c r="I44" i="45"/>
  <c r="Q44" i="45"/>
  <c r="R44" i="45" s="1"/>
  <c r="T44" i="45" s="1"/>
  <c r="S44" i="45"/>
  <c r="H40" i="45"/>
  <c r="I40" i="45"/>
  <c r="Q40" i="45"/>
  <c r="R40" i="45" s="1"/>
  <c r="T40" i="45" s="1"/>
  <c r="S40" i="45"/>
  <c r="H46" i="45"/>
  <c r="I46" i="45"/>
  <c r="Q46" i="45"/>
  <c r="R46" i="45" s="1"/>
  <c r="T46" i="45" s="1"/>
  <c r="S46" i="45"/>
  <c r="H35" i="45"/>
  <c r="I35" i="45"/>
  <c r="Q35" i="45"/>
  <c r="R35" i="45" s="1"/>
  <c r="T35" i="45" s="1"/>
  <c r="S35" i="45"/>
  <c r="H39" i="45"/>
  <c r="I39" i="45"/>
  <c r="Q39" i="45"/>
  <c r="R39" i="45" s="1"/>
  <c r="T39" i="45" s="1"/>
  <c r="S39" i="45"/>
  <c r="H47" i="45"/>
  <c r="I47" i="45"/>
  <c r="Q47" i="45"/>
  <c r="R47" i="45" s="1"/>
  <c r="T47" i="45" s="1"/>
  <c r="S47" i="45"/>
  <c r="H49" i="45"/>
  <c r="I49" i="45" s="1"/>
  <c r="Q49" i="45"/>
  <c r="R49" i="45" s="1"/>
  <c r="T49" i="45" s="1"/>
  <c r="S49" i="45"/>
  <c r="H52" i="45"/>
  <c r="I52" i="45" s="1"/>
  <c r="Q52" i="45"/>
  <c r="R52" i="45" s="1"/>
  <c r="T52" i="45" s="1"/>
  <c r="S52" i="45"/>
  <c r="H48" i="45"/>
  <c r="I48" i="45" s="1"/>
  <c r="Q48" i="45"/>
  <c r="R48" i="45" s="1"/>
  <c r="T48" i="45" s="1"/>
  <c r="S48" i="45"/>
  <c r="H51" i="45"/>
  <c r="I51" i="45" s="1"/>
  <c r="Q51" i="45"/>
  <c r="R51" i="45" s="1"/>
  <c r="T51" i="45" s="1"/>
  <c r="S51" i="45"/>
  <c r="H53" i="45"/>
  <c r="I53" i="45"/>
  <c r="Q53" i="45"/>
  <c r="R53" i="45" s="1"/>
  <c r="T53" i="45" s="1"/>
  <c r="S53" i="45"/>
  <c r="H55" i="45"/>
  <c r="I55" i="45"/>
  <c r="Q55" i="45"/>
  <c r="R55" i="45" s="1"/>
  <c r="T55" i="45" s="1"/>
  <c r="S55" i="45"/>
  <c r="H36" i="45"/>
  <c r="I36" i="45"/>
  <c r="Q36" i="45"/>
  <c r="R36" i="45" s="1"/>
  <c r="T36" i="45" s="1"/>
  <c r="S36" i="45"/>
  <c r="H50" i="45"/>
  <c r="I50" i="45" s="1"/>
  <c r="Q50" i="45"/>
  <c r="R50" i="45" s="1"/>
  <c r="T50" i="45" s="1"/>
  <c r="S50" i="45"/>
  <c r="H57" i="45"/>
  <c r="I57" i="45"/>
  <c r="Q57" i="45"/>
  <c r="R57" i="45" s="1"/>
  <c r="T57" i="45" s="1"/>
  <c r="S57" i="45"/>
  <c r="H56" i="45"/>
  <c r="I56" i="45"/>
  <c r="Q56" i="45"/>
  <c r="R56" i="45" s="1"/>
  <c r="T56" i="45" s="1"/>
  <c r="S56" i="45"/>
  <c r="H58" i="45"/>
  <c r="I58" i="45"/>
  <c r="Q58" i="45"/>
  <c r="R58" i="45" s="1"/>
  <c r="T58" i="45" s="1"/>
  <c r="S58" i="45"/>
  <c r="H73" i="45"/>
  <c r="I73" i="45"/>
  <c r="Q73" i="45"/>
  <c r="R73" i="45" s="1"/>
  <c r="T73" i="45" s="1"/>
  <c r="S73" i="45"/>
  <c r="H61" i="45"/>
  <c r="I61" i="45"/>
  <c r="Q61" i="45"/>
  <c r="R61" i="45" s="1"/>
  <c r="T61" i="45" s="1"/>
  <c r="S61" i="45"/>
  <c r="H34" i="45"/>
  <c r="I34" i="45"/>
  <c r="Q34" i="45"/>
  <c r="R34" i="45" s="1"/>
  <c r="T34" i="45" s="1"/>
  <c r="S34" i="45"/>
  <c r="H54" i="45"/>
  <c r="I54" i="45"/>
  <c r="Q54" i="45"/>
  <c r="R54" i="45" s="1"/>
  <c r="T54" i="45" s="1"/>
  <c r="S54" i="45"/>
  <c r="H74" i="45"/>
  <c r="I74" i="45"/>
  <c r="Q74" i="45"/>
  <c r="R74" i="45" s="1"/>
  <c r="T74" i="45" s="1"/>
  <c r="S74" i="45"/>
  <c r="H75" i="45"/>
  <c r="I75" i="45"/>
  <c r="Q75" i="45"/>
  <c r="R75" i="45" s="1"/>
  <c r="T75" i="45" s="1"/>
  <c r="S75" i="45"/>
  <c r="H33" i="45"/>
  <c r="I33" i="45"/>
  <c r="Q33" i="45"/>
  <c r="R33" i="45" s="1"/>
  <c r="T33" i="45" s="1"/>
  <c r="S33" i="45"/>
  <c r="H76" i="45"/>
  <c r="I76" i="45"/>
  <c r="Q76" i="45"/>
  <c r="R76" i="45" s="1"/>
  <c r="T76" i="45" s="1"/>
  <c r="S76" i="45"/>
  <c r="H77" i="45"/>
  <c r="I77" i="45"/>
  <c r="Q77" i="45"/>
  <c r="R77" i="45" s="1"/>
  <c r="T77" i="45" s="1"/>
  <c r="S77" i="45"/>
  <c r="H78" i="45"/>
  <c r="I78" i="45" s="1"/>
  <c r="Q78" i="45"/>
  <c r="R78" i="45" s="1"/>
  <c r="T78" i="45" s="1"/>
  <c r="S78" i="45"/>
  <c r="H79" i="45"/>
  <c r="I79" i="45" s="1"/>
  <c r="Q79" i="45"/>
  <c r="R79" i="45" s="1"/>
  <c r="T79" i="45" s="1"/>
  <c r="S79" i="45"/>
  <c r="H80" i="45"/>
  <c r="I80" i="45"/>
  <c r="Q80" i="45"/>
  <c r="R80" i="45" s="1"/>
  <c r="T80" i="45" s="1"/>
  <c r="S80" i="45"/>
  <c r="H81" i="45"/>
  <c r="I81" i="45"/>
  <c r="Q81" i="45"/>
  <c r="R81" i="45" s="1"/>
  <c r="T81" i="45" s="1"/>
  <c r="S81" i="45"/>
  <c r="H83" i="45"/>
  <c r="I83" i="45"/>
  <c r="Q83" i="45"/>
  <c r="R83" i="45" s="1"/>
  <c r="T83" i="45" s="1"/>
  <c r="S83" i="45"/>
  <c r="H16" i="34"/>
  <c r="I16" i="34"/>
  <c r="Q16" i="34"/>
  <c r="R16" i="34"/>
  <c r="T16" i="34" s="1"/>
  <c r="S16" i="34"/>
  <c r="H7" i="32"/>
  <c r="I7" i="32"/>
  <c r="Q7" i="32"/>
  <c r="R7" i="32"/>
  <c r="S7" i="32"/>
  <c r="T7" i="32"/>
  <c r="H12" i="31"/>
  <c r="I12" i="31"/>
  <c r="Q12" i="31"/>
  <c r="R12" i="31"/>
  <c r="T12" i="31" s="1"/>
  <c r="S12" i="31"/>
  <c r="H7" i="31"/>
  <c r="I7" i="31" s="1"/>
  <c r="Q7" i="31"/>
  <c r="R7" i="31" s="1"/>
  <c r="T7" i="31" s="1"/>
  <c r="S7" i="31"/>
  <c r="H37" i="31"/>
  <c r="I37" i="31"/>
  <c r="Q37" i="31"/>
  <c r="R37" i="31" s="1"/>
  <c r="T37" i="31" s="1"/>
  <c r="S37" i="31"/>
  <c r="Q8" i="52" l="1"/>
  <c r="R8" i="52"/>
  <c r="H16" i="49"/>
  <c r="I16" i="49"/>
  <c r="Q16" i="49"/>
  <c r="R16" i="49"/>
  <c r="T16" i="49" s="1"/>
  <c r="S16" i="49"/>
  <c r="H17" i="49"/>
  <c r="I17" i="49"/>
  <c r="Q17" i="49"/>
  <c r="R17" i="49" s="1"/>
  <c r="T17" i="49" s="1"/>
  <c r="S17" i="49"/>
  <c r="H12" i="49"/>
  <c r="I12" i="49"/>
  <c r="Q12" i="49"/>
  <c r="R12" i="49" s="1"/>
  <c r="T12" i="49" s="1"/>
  <c r="S12" i="49"/>
  <c r="H13" i="49"/>
  <c r="I13" i="49"/>
  <c r="Q13" i="49"/>
  <c r="R13" i="49" s="1"/>
  <c r="T13" i="49" s="1"/>
  <c r="S13" i="49"/>
  <c r="H11" i="49"/>
  <c r="I11" i="49"/>
  <c r="Q11" i="49"/>
  <c r="R11" i="49" s="1"/>
  <c r="T11" i="49" s="1"/>
  <c r="S11" i="49"/>
  <c r="H10" i="49"/>
  <c r="I10" i="49"/>
  <c r="Q10" i="49"/>
  <c r="R10" i="49" s="1"/>
  <c r="T10" i="49" s="1"/>
  <c r="S10" i="49"/>
  <c r="H9" i="49"/>
  <c r="I9" i="49"/>
  <c r="Q9" i="49"/>
  <c r="R9" i="49" s="1"/>
  <c r="T9" i="49" s="1"/>
  <c r="S9" i="49"/>
  <c r="H22" i="49"/>
  <c r="I22" i="49"/>
  <c r="Q22" i="49"/>
  <c r="R22" i="49" s="1"/>
  <c r="T22" i="49" s="1"/>
  <c r="S22" i="49"/>
  <c r="H21" i="49"/>
  <c r="I21" i="49"/>
  <c r="Q21" i="49"/>
  <c r="R21" i="49" s="1"/>
  <c r="T21" i="49" s="1"/>
  <c r="S21" i="49"/>
  <c r="H19" i="49"/>
  <c r="I19" i="49"/>
  <c r="Q19" i="49"/>
  <c r="R19" i="49" s="1"/>
  <c r="T19" i="49" s="1"/>
  <c r="S19" i="49"/>
  <c r="H8" i="49"/>
  <c r="I8" i="49"/>
  <c r="Q8" i="49"/>
  <c r="R8" i="49" s="1"/>
  <c r="T8" i="49" s="1"/>
  <c r="S8" i="49"/>
  <c r="H6" i="49"/>
  <c r="I6" i="49"/>
  <c r="Q6" i="49"/>
  <c r="R6" i="49" s="1"/>
  <c r="T6" i="49" s="1"/>
  <c r="S6" i="49"/>
  <c r="H24" i="38"/>
  <c r="I24" i="38"/>
  <c r="Q24" i="38"/>
  <c r="R24" i="38" s="1"/>
  <c r="T24" i="38" s="1"/>
  <c r="S24" i="38"/>
  <c r="H23" i="38"/>
  <c r="I23" i="38"/>
  <c r="Q23" i="38"/>
  <c r="R23" i="38" s="1"/>
  <c r="T23" i="38" s="1"/>
  <c r="S23" i="38"/>
  <c r="H15" i="38"/>
  <c r="I15" i="38"/>
  <c r="Q15" i="38"/>
  <c r="R15" i="38" s="1"/>
  <c r="T15" i="38" s="1"/>
  <c r="S15" i="38"/>
  <c r="H11" i="36"/>
  <c r="I11" i="36"/>
  <c r="Q11" i="36"/>
  <c r="R11" i="36" s="1"/>
  <c r="T11" i="36" s="1"/>
  <c r="S11" i="36"/>
  <c r="H28" i="36"/>
  <c r="I28" i="36" s="1"/>
  <c r="Q28" i="36"/>
  <c r="R28" i="36" s="1"/>
  <c r="T28" i="36" s="1"/>
  <c r="S28" i="36"/>
  <c r="H4" i="36"/>
  <c r="I4" i="36"/>
  <c r="Q4" i="36"/>
  <c r="R4" i="36" s="1"/>
  <c r="T4" i="36" s="1"/>
  <c r="S4" i="36"/>
  <c r="H34" i="36"/>
  <c r="I34" i="36"/>
  <c r="Q34" i="36"/>
  <c r="R34" i="36" s="1"/>
  <c r="T34" i="36" s="1"/>
  <c r="S34" i="36"/>
  <c r="H25" i="34"/>
  <c r="I25" i="34"/>
  <c r="Q25" i="34"/>
  <c r="R25" i="34" s="1"/>
  <c r="T25" i="34" s="1"/>
  <c r="S25" i="34"/>
  <c r="H15" i="34"/>
  <c r="I15" i="34"/>
  <c r="Q15" i="34"/>
  <c r="R15" i="34" s="1"/>
  <c r="T15" i="34" s="1"/>
  <c r="S15" i="34"/>
  <c r="H24" i="34"/>
  <c r="I24" i="34"/>
  <c r="Q24" i="34"/>
  <c r="R24" i="34" s="1"/>
  <c r="T24" i="34" s="1"/>
  <c r="S24" i="34"/>
  <c r="H7" i="33"/>
  <c r="I7" i="33"/>
  <c r="Q7" i="33"/>
  <c r="R7" i="33" s="1"/>
  <c r="T7" i="33" s="1"/>
  <c r="S7" i="33"/>
  <c r="H15" i="33"/>
  <c r="I15" i="33"/>
  <c r="Q15" i="33"/>
  <c r="R15" i="33" s="1"/>
  <c r="T15" i="33" s="1"/>
  <c r="S15" i="33"/>
  <c r="H16" i="33"/>
  <c r="I16" i="33"/>
  <c r="Q16" i="33"/>
  <c r="R16" i="33" s="1"/>
  <c r="T16" i="33" s="1"/>
  <c r="S16" i="33"/>
  <c r="H17" i="33"/>
  <c r="I17" i="33"/>
  <c r="Q17" i="33"/>
  <c r="R17" i="33" s="1"/>
  <c r="T17" i="33" s="1"/>
  <c r="S17" i="33"/>
  <c r="H10" i="33"/>
  <c r="I10" i="33"/>
  <c r="Q10" i="33"/>
  <c r="R10" i="33" s="1"/>
  <c r="T10" i="33" s="1"/>
  <c r="S10" i="33"/>
  <c r="H11" i="33"/>
  <c r="I11" i="33"/>
  <c r="Q11" i="33"/>
  <c r="R11" i="33" s="1"/>
  <c r="T11" i="33" s="1"/>
  <c r="S11" i="33"/>
  <c r="H12" i="33"/>
  <c r="I12" i="33"/>
  <c r="Q12" i="33"/>
  <c r="R12" i="33" s="1"/>
  <c r="T12" i="33" s="1"/>
  <c r="S12" i="33"/>
  <c r="H14" i="32"/>
  <c r="I14" i="32"/>
  <c r="Q14" i="32"/>
  <c r="R14" i="32"/>
  <c r="T14" i="32" s="1"/>
  <c r="S14" i="32"/>
  <c r="H11" i="32"/>
  <c r="I11" i="32"/>
  <c r="Q11" i="32"/>
  <c r="R11" i="32" s="1"/>
  <c r="T11" i="32" s="1"/>
  <c r="S11" i="32"/>
  <c r="H21" i="31"/>
  <c r="I21" i="31"/>
  <c r="Q21" i="31"/>
  <c r="R21" i="31" s="1"/>
  <c r="T21" i="31" s="1"/>
  <c r="S21" i="31"/>
  <c r="H31" i="31"/>
  <c r="I31" i="31"/>
  <c r="Q31" i="31"/>
  <c r="R31" i="31"/>
  <c r="T31" i="31" s="1"/>
  <c r="S31" i="31"/>
  <c r="H20" i="31"/>
  <c r="I20" i="31"/>
  <c r="Q20" i="31"/>
  <c r="R20" i="31" s="1"/>
  <c r="T20" i="31" s="1"/>
  <c r="S20" i="31"/>
  <c r="H33" i="31"/>
  <c r="I33" i="31"/>
  <c r="Q33" i="31"/>
  <c r="R33" i="31" s="1"/>
  <c r="T33" i="31" s="1"/>
  <c r="S33" i="31"/>
  <c r="H18" i="31"/>
  <c r="I18" i="31"/>
  <c r="Q18" i="31"/>
  <c r="R18" i="31" s="1"/>
  <c r="T18" i="31" s="1"/>
  <c r="S18" i="31"/>
  <c r="H32" i="31"/>
  <c r="I32" i="31"/>
  <c r="Q32" i="31"/>
  <c r="R32" i="31" s="1"/>
  <c r="T32" i="31" s="1"/>
  <c r="S32" i="31"/>
  <c r="H22" i="31"/>
  <c r="I22" i="31"/>
  <c r="Q22" i="31"/>
  <c r="R22" i="31" s="1"/>
  <c r="T22" i="31" s="1"/>
  <c r="S22" i="31"/>
  <c r="H30" i="31"/>
  <c r="I30" i="31"/>
  <c r="Q30" i="31"/>
  <c r="R30" i="31" s="1"/>
  <c r="T30" i="31" s="1"/>
  <c r="S30" i="31"/>
  <c r="H44" i="29"/>
  <c r="I44" i="29"/>
  <c r="Q44" i="29"/>
  <c r="R44" i="29" s="1"/>
  <c r="T44" i="29" s="1"/>
  <c r="S44" i="29"/>
  <c r="H42" i="29"/>
  <c r="I42" i="29"/>
  <c r="Q42" i="29"/>
  <c r="R42" i="29" s="1"/>
  <c r="T42" i="29" s="1"/>
  <c r="S42" i="29"/>
  <c r="H14" i="29"/>
  <c r="I14" i="29" s="1"/>
  <c r="Q14" i="29"/>
  <c r="R14" i="29" s="1"/>
  <c r="T14" i="29" s="1"/>
  <c r="S14" i="29"/>
  <c r="H8" i="29"/>
  <c r="I8" i="29" s="1"/>
  <c r="Q8" i="29"/>
  <c r="R8" i="29" s="1"/>
  <c r="T8" i="29" s="1"/>
  <c r="S8" i="29"/>
  <c r="H4" i="49"/>
  <c r="I4" i="49"/>
  <c r="Q4" i="49"/>
  <c r="R4" i="49" s="1"/>
  <c r="T4" i="49" s="1"/>
  <c r="S4" i="49"/>
  <c r="H7" i="29"/>
  <c r="I7" i="29" s="1"/>
  <c r="Q7" i="29"/>
  <c r="R7" i="29" s="1"/>
  <c r="T7" i="29" s="1"/>
  <c r="S7" i="29"/>
  <c r="I3" i="50" l="1"/>
  <c r="I4" i="50"/>
  <c r="I5" i="50"/>
  <c r="I7" i="50"/>
  <c r="I8" i="50"/>
  <c r="I10" i="50"/>
  <c r="I11" i="50"/>
  <c r="I12" i="50"/>
  <c r="H3" i="50"/>
  <c r="H4" i="50"/>
  <c r="H5" i="50"/>
  <c r="H7" i="50"/>
  <c r="H8" i="50"/>
  <c r="H10" i="50"/>
  <c r="H11" i="50"/>
  <c r="H12" i="50"/>
  <c r="Q4" i="37" l="1"/>
  <c r="R4" i="37" s="1"/>
  <c r="T4" i="37" s="1"/>
  <c r="S4" i="37"/>
  <c r="Q5" i="37"/>
  <c r="R5" i="37" s="1"/>
  <c r="T5" i="37" s="1"/>
  <c r="S5" i="37"/>
  <c r="Q6" i="37"/>
  <c r="R6" i="37" s="1"/>
  <c r="T6" i="37" s="1"/>
  <c r="S6" i="37"/>
  <c r="Q7" i="37"/>
  <c r="R7" i="37" s="1"/>
  <c r="T7" i="37" s="1"/>
  <c r="S7" i="37"/>
  <c r="Q8" i="37"/>
  <c r="R8" i="37" s="1"/>
  <c r="T8" i="37" s="1"/>
  <c r="S8" i="37"/>
  <c r="Q9" i="37"/>
  <c r="R9" i="37" s="1"/>
  <c r="T9" i="37" s="1"/>
  <c r="S9" i="37"/>
  <c r="Q10" i="37"/>
  <c r="R10" i="37" s="1"/>
  <c r="T10" i="37" s="1"/>
  <c r="S10" i="37"/>
  <c r="Q11" i="37"/>
  <c r="R11" i="37" s="1"/>
  <c r="T11" i="37" s="1"/>
  <c r="S11" i="37"/>
  <c r="Q12" i="37"/>
  <c r="R12" i="37" s="1"/>
  <c r="T12" i="37" s="1"/>
  <c r="S12" i="37"/>
  <c r="Q13" i="37"/>
  <c r="R13" i="37" s="1"/>
  <c r="T13" i="37" s="1"/>
  <c r="S13" i="37"/>
  <c r="Q14" i="37"/>
  <c r="R14" i="37" s="1"/>
  <c r="T14" i="37" s="1"/>
  <c r="S14" i="37"/>
  <c r="Q15" i="37"/>
  <c r="R15" i="37" s="1"/>
  <c r="T15" i="37" s="1"/>
  <c r="S15" i="37"/>
  <c r="Q16" i="37"/>
  <c r="R16" i="37" s="1"/>
  <c r="T16" i="37" s="1"/>
  <c r="S16" i="37"/>
  <c r="Q17" i="37"/>
  <c r="R17" i="37" s="1"/>
  <c r="T17" i="37" s="1"/>
  <c r="S17" i="37"/>
  <c r="Q18" i="37"/>
  <c r="R18" i="37" s="1"/>
  <c r="T18" i="37" s="1"/>
  <c r="S18" i="37"/>
  <c r="Q19" i="37"/>
  <c r="R19" i="37" s="1"/>
  <c r="T19" i="37" s="1"/>
  <c r="S19" i="37"/>
  <c r="Q20" i="37"/>
  <c r="R20" i="37" s="1"/>
  <c r="T20" i="37" s="1"/>
  <c r="S20" i="37"/>
  <c r="Q21" i="37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Q25" i="37"/>
  <c r="R25" i="37" s="1"/>
  <c r="T25" i="37" s="1"/>
  <c r="S25" i="37"/>
  <c r="Q26" i="37"/>
  <c r="R26" i="37" s="1"/>
  <c r="T26" i="37" s="1"/>
  <c r="S26" i="37"/>
  <c r="Q27" i="37"/>
  <c r="R27" i="37" s="1"/>
  <c r="T27" i="37" s="1"/>
  <c r="S27" i="37"/>
  <c r="Q28" i="37"/>
  <c r="R28" i="37" s="1"/>
  <c r="T28" i="37" s="1"/>
  <c r="S28" i="37"/>
  <c r="Q29" i="37"/>
  <c r="R29" i="37" s="1"/>
  <c r="T29" i="37" s="1"/>
  <c r="S29" i="37"/>
  <c r="Q30" i="37"/>
  <c r="R30" i="37" s="1"/>
  <c r="T30" i="37" s="1"/>
  <c r="S30" i="37"/>
  <c r="Q31" i="37"/>
  <c r="R31" i="37" s="1"/>
  <c r="T31" i="37" s="1"/>
  <c r="S31" i="37"/>
  <c r="Q32" i="37"/>
  <c r="R32" i="37" s="1"/>
  <c r="T32" i="37" s="1"/>
  <c r="S32" i="37"/>
  <c r="Q33" i="37"/>
  <c r="R33" i="37" s="1"/>
  <c r="T33" i="37" s="1"/>
  <c r="S33" i="37"/>
  <c r="Q34" i="37"/>
  <c r="R34" i="37" s="1"/>
  <c r="T34" i="37" s="1"/>
  <c r="S34" i="37"/>
  <c r="Q35" i="37"/>
  <c r="R35" i="37" s="1"/>
  <c r="T35" i="37" s="1"/>
  <c r="S35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44" i="37"/>
  <c r="R44" i="37" s="1"/>
  <c r="T44" i="37" s="1"/>
  <c r="S44" i="37"/>
  <c r="Q45" i="37"/>
  <c r="R45" i="37" s="1"/>
  <c r="T45" i="37" s="1"/>
  <c r="S45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72" i="37"/>
  <c r="R72" i="37" s="1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76" i="37"/>
  <c r="R76" i="37" s="1"/>
  <c r="T76" i="37" s="1"/>
  <c r="S76" i="37"/>
  <c r="Q77" i="37"/>
  <c r="R77" i="37" s="1"/>
  <c r="T77" i="37" s="1"/>
  <c r="S77" i="37"/>
  <c r="Q78" i="37"/>
  <c r="R78" i="37" s="1"/>
  <c r="T78" i="37" s="1"/>
  <c r="S78" i="37"/>
  <c r="Q79" i="37"/>
  <c r="R79" i="37" s="1"/>
  <c r="T79" i="37" s="1"/>
  <c r="S79" i="37"/>
  <c r="Q80" i="37"/>
  <c r="R80" i="37" s="1"/>
  <c r="T80" i="37" s="1"/>
  <c r="S80" i="37"/>
  <c r="Q81" i="37"/>
  <c r="R81" i="37" s="1"/>
  <c r="T81" i="37" s="1"/>
  <c r="S81" i="37"/>
  <c r="Q82" i="37"/>
  <c r="R82" i="37" s="1"/>
  <c r="T82" i="37" s="1"/>
  <c r="S82" i="37"/>
  <c r="Q83" i="37"/>
  <c r="R83" i="37" s="1"/>
  <c r="T83" i="37" s="1"/>
  <c r="S83" i="37"/>
  <c r="Q84" i="37"/>
  <c r="R84" i="37" s="1"/>
  <c r="T84" i="37" s="1"/>
  <c r="S84" i="37"/>
  <c r="Q85" i="37"/>
  <c r="R85" i="37" s="1"/>
  <c r="T85" i="37" s="1"/>
  <c r="S85" i="37"/>
  <c r="Q86" i="37"/>
  <c r="R86" i="37" s="1"/>
  <c r="T86" i="37" s="1"/>
  <c r="S86" i="37"/>
  <c r="Q87" i="37"/>
  <c r="R87" i="37" s="1"/>
  <c r="T87" i="37" s="1"/>
  <c r="S87" i="37"/>
  <c r="Q88" i="37"/>
  <c r="R88" i="37" s="1"/>
  <c r="T88" i="37" s="1"/>
  <c r="S88" i="37"/>
  <c r="Q89" i="37"/>
  <c r="R89" i="37" s="1"/>
  <c r="T89" i="37" s="1"/>
  <c r="S89" i="37"/>
  <c r="Q90" i="37"/>
  <c r="R90" i="37" s="1"/>
  <c r="T90" i="37" s="1"/>
  <c r="S90" i="37"/>
  <c r="Q91" i="37"/>
  <c r="R91" i="37" s="1"/>
  <c r="T91" i="37" s="1"/>
  <c r="S91" i="37"/>
  <c r="H3" i="32"/>
  <c r="I3" i="32" s="1"/>
  <c r="H20" i="38"/>
  <c r="I20" i="38"/>
  <c r="Q20" i="38"/>
  <c r="R20" i="38" s="1"/>
  <c r="T20" i="38" s="1"/>
  <c r="S20" i="38"/>
  <c r="S12" i="50" l="1"/>
  <c r="Q12" i="50"/>
  <c r="R12" i="50" s="1"/>
  <c r="T12" i="50" s="1"/>
  <c r="S11" i="50"/>
  <c r="Q11" i="50"/>
  <c r="R11" i="50" s="1"/>
  <c r="T11" i="50" s="1"/>
  <c r="S10" i="50"/>
  <c r="Q10" i="50"/>
  <c r="R10" i="50" s="1"/>
  <c r="T10" i="50" s="1"/>
  <c r="S8" i="50"/>
  <c r="Q8" i="50"/>
  <c r="R8" i="50" s="1"/>
  <c r="T8" i="50" s="1"/>
  <c r="S7" i="50"/>
  <c r="Q7" i="50"/>
  <c r="R7" i="50" s="1"/>
  <c r="T7" i="50" s="1"/>
  <c r="S5" i="50"/>
  <c r="Q5" i="50"/>
  <c r="R5" i="50" s="1"/>
  <c r="T5" i="50" s="1"/>
  <c r="S4" i="50"/>
  <c r="Q4" i="50"/>
  <c r="R4" i="50" s="1"/>
  <c r="T4" i="50" s="1"/>
  <c r="S3" i="50"/>
  <c r="Q3" i="50"/>
  <c r="R3" i="50" s="1"/>
  <c r="T3" i="50" s="1"/>
  <c r="I13" i="50"/>
  <c r="H13" i="50"/>
  <c r="H3" i="40"/>
  <c r="I3" i="40"/>
  <c r="Q3" i="40"/>
  <c r="R3" i="40" s="1"/>
  <c r="T3" i="40" s="1"/>
  <c r="S3" i="40"/>
  <c r="H27" i="43"/>
  <c r="I27" i="43"/>
  <c r="Q27" i="43"/>
  <c r="R27" i="43" s="1"/>
  <c r="T27" i="43" s="1"/>
  <c r="S27" i="43"/>
  <c r="S13" i="50" l="1"/>
  <c r="T13" i="50"/>
  <c r="H29" i="45"/>
  <c r="I29" i="45"/>
  <c r="Q29" i="45"/>
  <c r="R29" i="45" s="1"/>
  <c r="T29" i="45" s="1"/>
  <c r="S29" i="45"/>
  <c r="H17" i="45"/>
  <c r="I17" i="45"/>
  <c r="Q17" i="45"/>
  <c r="R17" i="45" s="1"/>
  <c r="T17" i="45" s="1"/>
  <c r="S17" i="45"/>
  <c r="H7" i="49"/>
  <c r="I7" i="49"/>
  <c r="Q7" i="49"/>
  <c r="R7" i="49" s="1"/>
  <c r="T7" i="49" s="1"/>
  <c r="S7" i="49"/>
  <c r="H23" i="43"/>
  <c r="I23" i="43"/>
  <c r="Q23" i="43"/>
  <c r="R23" i="43" s="1"/>
  <c r="T23" i="43" s="1"/>
  <c r="S23" i="43"/>
  <c r="H49" i="43"/>
  <c r="I49" i="43"/>
  <c r="Q49" i="43"/>
  <c r="R49" i="43" s="1"/>
  <c r="T49" i="43" s="1"/>
  <c r="S49" i="43"/>
  <c r="H48" i="43"/>
  <c r="I48" i="43"/>
  <c r="Q48" i="43"/>
  <c r="R48" i="43" s="1"/>
  <c r="T48" i="43" s="1"/>
  <c r="S48" i="43"/>
  <c r="H18" i="43"/>
  <c r="I18" i="43"/>
  <c r="Q18" i="43"/>
  <c r="R18" i="43" s="1"/>
  <c r="T18" i="43" s="1"/>
  <c r="S18" i="43"/>
  <c r="H19" i="43"/>
  <c r="I19" i="43"/>
  <c r="Q19" i="43"/>
  <c r="R19" i="43" s="1"/>
  <c r="T19" i="43" s="1"/>
  <c r="S19" i="43"/>
  <c r="H14" i="41"/>
  <c r="I14" i="41"/>
  <c r="Q14" i="41"/>
  <c r="R14" i="41" s="1"/>
  <c r="T14" i="41" s="1"/>
  <c r="S14" i="41"/>
  <c r="H15" i="41"/>
  <c r="I15" i="41"/>
  <c r="Q15" i="41"/>
  <c r="R15" i="41" s="1"/>
  <c r="T15" i="41" s="1"/>
  <c r="S15" i="41"/>
  <c r="H19" i="41"/>
  <c r="I19" i="41"/>
  <c r="Q19" i="41"/>
  <c r="R19" i="41" s="1"/>
  <c r="T19" i="41" s="1"/>
  <c r="S19" i="41"/>
  <c r="H44" i="40"/>
  <c r="I44" i="40"/>
  <c r="Q44" i="40"/>
  <c r="R44" i="40" s="1"/>
  <c r="T44" i="40" s="1"/>
  <c r="S44" i="40"/>
  <c r="H43" i="40"/>
  <c r="I43" i="40"/>
  <c r="Q43" i="40"/>
  <c r="R43" i="40" s="1"/>
  <c r="T43" i="40" s="1"/>
  <c r="S43" i="40"/>
  <c r="H15" i="36"/>
  <c r="I15" i="36" s="1"/>
  <c r="Q15" i="36"/>
  <c r="R15" i="36" s="1"/>
  <c r="T15" i="36" s="1"/>
  <c r="S15" i="36"/>
  <c r="H16" i="36"/>
  <c r="I16" i="36" s="1"/>
  <c r="Q16" i="36"/>
  <c r="R16" i="36" s="1"/>
  <c r="T16" i="36" s="1"/>
  <c r="S16" i="36"/>
  <c r="H14" i="36"/>
  <c r="I14" i="36"/>
  <c r="Q14" i="36"/>
  <c r="R14" i="36" s="1"/>
  <c r="T14" i="36" s="1"/>
  <c r="S14" i="36"/>
  <c r="H7" i="36"/>
  <c r="I7" i="36" s="1"/>
  <c r="Q7" i="36"/>
  <c r="R7" i="36" s="1"/>
  <c r="T7" i="36" s="1"/>
  <c r="S7" i="36"/>
  <c r="H35" i="36"/>
  <c r="I35" i="36"/>
  <c r="Q35" i="36"/>
  <c r="R35" i="36" s="1"/>
  <c r="T35" i="36" s="1"/>
  <c r="S35" i="36"/>
  <c r="H33" i="36"/>
  <c r="I33" i="36"/>
  <c r="Q33" i="36"/>
  <c r="R33" i="36" s="1"/>
  <c r="T33" i="36" s="1"/>
  <c r="S33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14" i="34"/>
  <c r="I14" i="34"/>
  <c r="Q14" i="34"/>
  <c r="R14" i="34" s="1"/>
  <c r="T14" i="34" s="1"/>
  <c r="S14" i="34"/>
  <c r="H8" i="34"/>
  <c r="I8" i="34"/>
  <c r="Q8" i="34"/>
  <c r="R8" i="34" s="1"/>
  <c r="T8" i="34" s="1"/>
  <c r="S8" i="34"/>
  <c r="H24" i="31"/>
  <c r="I24" i="31"/>
  <c r="Q24" i="31"/>
  <c r="R24" i="31" s="1"/>
  <c r="T24" i="31" s="1"/>
  <c r="S24" i="31"/>
  <c r="H30" i="45" l="1"/>
  <c r="I30" i="45"/>
  <c r="Q30" i="45"/>
  <c r="R30" i="45" s="1"/>
  <c r="T30" i="45" s="1"/>
  <c r="S30" i="45"/>
  <c r="H31" i="45"/>
  <c r="I31" i="45"/>
  <c r="Q31" i="45"/>
  <c r="R31" i="45" s="1"/>
  <c r="T31" i="45" s="1"/>
  <c r="S31" i="45"/>
  <c r="H27" i="45"/>
  <c r="I27" i="45"/>
  <c r="Q27" i="45"/>
  <c r="R27" i="45" s="1"/>
  <c r="T27" i="45" s="1"/>
  <c r="S27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12" i="43"/>
  <c r="I12" i="43"/>
  <c r="Q12" i="43"/>
  <c r="R12" i="43" s="1"/>
  <c r="T12" i="43" s="1"/>
  <c r="S12" i="43"/>
  <c r="H53" i="43"/>
  <c r="I53" i="43"/>
  <c r="Q53" i="43"/>
  <c r="R53" i="43" s="1"/>
  <c r="T53" i="43" s="1"/>
  <c r="S53" i="43"/>
  <c r="H6" i="41"/>
  <c r="I6" i="41"/>
  <c r="Q6" i="41"/>
  <c r="R6" i="41" s="1"/>
  <c r="T6" i="41" s="1"/>
  <c r="S6" i="41"/>
  <c r="H21" i="43"/>
  <c r="I21" i="43"/>
  <c r="Q21" i="43"/>
  <c r="R21" i="43" s="1"/>
  <c r="T21" i="43" s="1"/>
  <c r="S21" i="43"/>
  <c r="H10" i="43"/>
  <c r="I10" i="43"/>
  <c r="Q10" i="43"/>
  <c r="R10" i="43" s="1"/>
  <c r="T10" i="43" s="1"/>
  <c r="S10" i="43"/>
  <c r="H14" i="43"/>
  <c r="I14" i="43"/>
  <c r="Q14" i="43"/>
  <c r="R14" i="43" s="1"/>
  <c r="T14" i="43" s="1"/>
  <c r="S14" i="43"/>
  <c r="H41" i="41" l="1"/>
  <c r="I41" i="41"/>
  <c r="Q41" i="41"/>
  <c r="R41" i="41" s="1"/>
  <c r="T41" i="41" s="1"/>
  <c r="S41" i="41"/>
  <c r="H42" i="41"/>
  <c r="I42" i="41"/>
  <c r="Q42" i="41"/>
  <c r="R42" i="41" s="1"/>
  <c r="T42" i="41" s="1"/>
  <c r="S42" i="41"/>
  <c r="H16" i="41"/>
  <c r="I16" i="41"/>
  <c r="Q16" i="41"/>
  <c r="R16" i="41" s="1"/>
  <c r="T16" i="41" s="1"/>
  <c r="S16" i="41"/>
  <c r="H7" i="41"/>
  <c r="I7" i="41"/>
  <c r="Q7" i="41"/>
  <c r="R7" i="41" s="1"/>
  <c r="T7" i="41" s="1"/>
  <c r="S7" i="41"/>
  <c r="H46" i="40"/>
  <c r="I46" i="40"/>
  <c r="Q46" i="40"/>
  <c r="R46" i="40" s="1"/>
  <c r="T46" i="40" s="1"/>
  <c r="S46" i="40"/>
  <c r="H49" i="40"/>
  <c r="I49" i="40"/>
  <c r="Q49" i="40"/>
  <c r="R49" i="40" s="1"/>
  <c r="T49" i="40" s="1"/>
  <c r="S49" i="40"/>
  <c r="H34" i="40"/>
  <c r="I34" i="40"/>
  <c r="Q34" i="40"/>
  <c r="R34" i="40" s="1"/>
  <c r="T34" i="40" s="1"/>
  <c r="S34" i="40"/>
  <c r="H28" i="40"/>
  <c r="I28" i="40"/>
  <c r="Q28" i="40"/>
  <c r="R28" i="40" s="1"/>
  <c r="T28" i="40" s="1"/>
  <c r="S28" i="40"/>
  <c r="H15" i="40"/>
  <c r="I15" i="40"/>
  <c r="Q15" i="40"/>
  <c r="R15" i="40" s="1"/>
  <c r="T15" i="40" s="1"/>
  <c r="S15" i="40"/>
  <c r="H14" i="40"/>
  <c r="I14" i="40"/>
  <c r="Q14" i="40"/>
  <c r="R14" i="40" s="1"/>
  <c r="T14" i="40" s="1"/>
  <c r="S14" i="40"/>
  <c r="H53" i="37"/>
  <c r="I53" i="37"/>
  <c r="H10" i="37"/>
  <c r="I10" i="37"/>
  <c r="H91" i="37"/>
  <c r="I91" i="37"/>
  <c r="H38" i="37"/>
  <c r="I38" i="37"/>
  <c r="H13" i="38" l="1"/>
  <c r="I13" i="38"/>
  <c r="Q13" i="38"/>
  <c r="R13" i="38" s="1"/>
  <c r="T13" i="38" s="1"/>
  <c r="S13" i="38"/>
  <c r="H7" i="38"/>
  <c r="I7" i="38"/>
  <c r="Q7" i="38"/>
  <c r="R7" i="38" s="1"/>
  <c r="T7" i="38" s="1"/>
  <c r="S7" i="38"/>
  <c r="H13" i="33"/>
  <c r="I13" i="33"/>
  <c r="Q13" i="33"/>
  <c r="R13" i="33"/>
  <c r="T13" i="33" s="1"/>
  <c r="S13" i="33"/>
  <c r="H14" i="33"/>
  <c r="I14" i="33"/>
  <c r="Q14" i="33"/>
  <c r="R14" i="33" s="1"/>
  <c r="T14" i="33" s="1"/>
  <c r="S14" i="33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13" i="31"/>
  <c r="I13" i="31"/>
  <c r="Q13" i="31"/>
  <c r="R13" i="31" s="1"/>
  <c r="T13" i="31" s="1"/>
  <c r="S13" i="31"/>
  <c r="H29" i="31"/>
  <c r="I29" i="31"/>
  <c r="Q29" i="31"/>
  <c r="R29" i="31" s="1"/>
  <c r="T29" i="31" s="1"/>
  <c r="S29" i="31"/>
  <c r="H24" i="29"/>
  <c r="I24" i="29"/>
  <c r="Q24" i="29"/>
  <c r="R24" i="29" s="1"/>
  <c r="T24" i="29" s="1"/>
  <c r="S24" i="29"/>
  <c r="H36" i="29"/>
  <c r="I36" i="29"/>
  <c r="Q36" i="29"/>
  <c r="R36" i="29" s="1"/>
  <c r="T36" i="29" s="1"/>
  <c r="S36" i="29"/>
  <c r="H43" i="29"/>
  <c r="I43" i="29"/>
  <c r="Q43" i="29"/>
  <c r="R43" i="29" s="1"/>
  <c r="T43" i="29" s="1"/>
  <c r="S43" i="29"/>
  <c r="H47" i="29"/>
  <c r="I47" i="29" s="1"/>
  <c r="Q47" i="29"/>
  <c r="R47" i="29" s="1"/>
  <c r="T47" i="29" s="1"/>
  <c r="S47" i="29"/>
  <c r="U22" i="32" l="1"/>
  <c r="H48" i="37"/>
  <c r="I48" i="37"/>
  <c r="I21" i="32"/>
  <c r="H4" i="32"/>
  <c r="H5" i="32"/>
  <c r="H6" i="32"/>
  <c r="H8" i="32"/>
  <c r="H9" i="32"/>
  <c r="H10" i="32"/>
  <c r="H12" i="32"/>
  <c r="H13" i="32"/>
  <c r="H15" i="32"/>
  <c r="H16" i="32"/>
  <c r="H17" i="32"/>
  <c r="H18" i="32"/>
  <c r="I18" i="32" s="1"/>
  <c r="H19" i="32"/>
  <c r="I19" i="32" s="1"/>
  <c r="H20" i="32"/>
  <c r="I20" i="32" s="1"/>
  <c r="H21" i="32"/>
  <c r="H6" i="42"/>
  <c r="H3" i="42"/>
  <c r="U52" i="40"/>
  <c r="U36" i="38"/>
  <c r="U43" i="36"/>
  <c r="U18" i="33"/>
  <c r="H5" i="48" l="1"/>
  <c r="H6" i="48"/>
  <c r="H7" i="48"/>
  <c r="H8" i="48"/>
  <c r="I5" i="48"/>
  <c r="I6" i="48"/>
  <c r="I7" i="48"/>
  <c r="I8" i="48"/>
  <c r="Q5" i="48"/>
  <c r="R5" i="48" s="1"/>
  <c r="T5" i="48" s="1"/>
  <c r="Q6" i="48"/>
  <c r="R6" i="48" s="1"/>
  <c r="T6" i="48" s="1"/>
  <c r="Q7" i="48"/>
  <c r="R7" i="48" s="1"/>
  <c r="T7" i="48" s="1"/>
  <c r="Q8" i="48"/>
  <c r="R8" i="48" s="1"/>
  <c r="T8" i="48" s="1"/>
  <c r="S5" i="48"/>
  <c r="S6" i="48"/>
  <c r="S7" i="48"/>
  <c r="S8" i="48"/>
  <c r="H9" i="48"/>
  <c r="H10" i="48"/>
  <c r="H11" i="48"/>
  <c r="H12" i="48"/>
  <c r="I9" i="48"/>
  <c r="I10" i="48"/>
  <c r="I11" i="48"/>
  <c r="I12" i="48"/>
  <c r="Q9" i="48"/>
  <c r="Q10" i="48"/>
  <c r="Q11" i="48"/>
  <c r="R11" i="48" s="1"/>
  <c r="T11" i="48" s="1"/>
  <c r="Q12" i="48"/>
  <c r="R12" i="48" s="1"/>
  <c r="T12" i="48" s="1"/>
  <c r="R9" i="48"/>
  <c r="T9" i="48" s="1"/>
  <c r="R10" i="48"/>
  <c r="T10" i="48" s="1"/>
  <c r="S9" i="48"/>
  <c r="S10" i="48"/>
  <c r="S11" i="48"/>
  <c r="S12" i="48"/>
  <c r="H5" i="46"/>
  <c r="I5" i="46" s="1"/>
  <c r="H6" i="46"/>
  <c r="I6" i="46"/>
  <c r="Q5" i="46"/>
  <c r="R5" i="46" s="1"/>
  <c r="T5" i="46" s="1"/>
  <c r="Q6" i="46"/>
  <c r="R6" i="46" s="1"/>
  <c r="T6" i="46" s="1"/>
  <c r="S5" i="46"/>
  <c r="S6" i="46"/>
  <c r="H4" i="46"/>
  <c r="I4" i="46"/>
  <c r="Q4" i="46"/>
  <c r="R4" i="46" s="1"/>
  <c r="T4" i="46" s="1"/>
  <c r="S4" i="46"/>
  <c r="H8" i="46"/>
  <c r="I8" i="46" s="1"/>
  <c r="Q8" i="46"/>
  <c r="R8" i="46" s="1"/>
  <c r="T8" i="46" s="1"/>
  <c r="S8" i="46"/>
  <c r="H3" i="45"/>
  <c r="H4" i="45"/>
  <c r="H5" i="45"/>
  <c r="H6" i="45"/>
  <c r="H9" i="45"/>
  <c r="H10" i="45"/>
  <c r="H16" i="45"/>
  <c r="H18" i="45"/>
  <c r="H19" i="45"/>
  <c r="H21" i="45"/>
  <c r="I3" i="45"/>
  <c r="I4" i="45"/>
  <c r="I5" i="45"/>
  <c r="I6" i="45"/>
  <c r="I9" i="45"/>
  <c r="I10" i="45"/>
  <c r="I16" i="45"/>
  <c r="I18" i="45"/>
  <c r="I19" i="45"/>
  <c r="I21" i="45"/>
  <c r="Q3" i="45"/>
  <c r="R3" i="45" s="1"/>
  <c r="T3" i="45" s="1"/>
  <c r="Q4" i="45"/>
  <c r="R4" i="45" s="1"/>
  <c r="T4" i="45" s="1"/>
  <c r="Q5" i="45"/>
  <c r="R5" i="45" s="1"/>
  <c r="T5" i="45" s="1"/>
  <c r="Q6" i="45"/>
  <c r="R6" i="45" s="1"/>
  <c r="T6" i="45" s="1"/>
  <c r="Q9" i="45"/>
  <c r="R9" i="45" s="1"/>
  <c r="T9" i="45" s="1"/>
  <c r="Q10" i="45"/>
  <c r="R10" i="45" s="1"/>
  <c r="T10" i="45" s="1"/>
  <c r="Q16" i="45"/>
  <c r="R16" i="45" s="1"/>
  <c r="T16" i="45" s="1"/>
  <c r="Q18" i="45"/>
  <c r="R18" i="45" s="1"/>
  <c r="T18" i="45" s="1"/>
  <c r="Q19" i="45"/>
  <c r="R19" i="45" s="1"/>
  <c r="T19" i="45" s="1"/>
  <c r="Q21" i="45"/>
  <c r="R21" i="45" s="1"/>
  <c r="T21" i="45" s="1"/>
  <c r="S3" i="45"/>
  <c r="S4" i="45"/>
  <c r="S5" i="45"/>
  <c r="S6" i="45"/>
  <c r="S9" i="45"/>
  <c r="S10" i="45"/>
  <c r="S16" i="45"/>
  <c r="S18" i="45"/>
  <c r="S19" i="45"/>
  <c r="S21" i="45"/>
  <c r="H22" i="45"/>
  <c r="H23" i="45"/>
  <c r="I22" i="45"/>
  <c r="I23" i="45"/>
  <c r="Q22" i="45"/>
  <c r="R22" i="45" s="1"/>
  <c r="T22" i="45" s="1"/>
  <c r="Q23" i="45"/>
  <c r="R23" i="45" s="1"/>
  <c r="T23" i="45" s="1"/>
  <c r="S22" i="45"/>
  <c r="S23" i="45"/>
  <c r="H84" i="45"/>
  <c r="H85" i="45"/>
  <c r="H86" i="45"/>
  <c r="I84" i="45"/>
  <c r="I85" i="45"/>
  <c r="I86" i="45"/>
  <c r="Q84" i="45"/>
  <c r="R84" i="45" s="1"/>
  <c r="T84" i="45" s="1"/>
  <c r="Q85" i="45"/>
  <c r="R85" i="45" s="1"/>
  <c r="T85" i="45" s="1"/>
  <c r="Q86" i="45"/>
  <c r="R86" i="45" s="1"/>
  <c r="T86" i="45" s="1"/>
  <c r="S84" i="45"/>
  <c r="S85" i="45"/>
  <c r="S86" i="45"/>
  <c r="H87" i="45"/>
  <c r="I87" i="45"/>
  <c r="Q87" i="45"/>
  <c r="R87" i="45" s="1"/>
  <c r="T87" i="45" s="1"/>
  <c r="S87" i="45"/>
  <c r="H37" i="43"/>
  <c r="H40" i="43"/>
  <c r="H38" i="43"/>
  <c r="H60" i="43"/>
  <c r="H61" i="43"/>
  <c r="H57" i="43"/>
  <c r="H58" i="43"/>
  <c r="H55" i="43"/>
  <c r="H3" i="43"/>
  <c r="H4" i="43"/>
  <c r="I37" i="43"/>
  <c r="I40" i="43"/>
  <c r="I38" i="43"/>
  <c r="I60" i="43"/>
  <c r="I61" i="43"/>
  <c r="I57" i="43"/>
  <c r="I58" i="43"/>
  <c r="I55" i="43"/>
  <c r="I3" i="43"/>
  <c r="I4" i="43"/>
  <c r="Q37" i="43"/>
  <c r="R37" i="43" s="1"/>
  <c r="T37" i="43" s="1"/>
  <c r="Q40" i="43"/>
  <c r="R40" i="43" s="1"/>
  <c r="T40" i="43" s="1"/>
  <c r="Q38" i="43"/>
  <c r="R38" i="43" s="1"/>
  <c r="T38" i="43" s="1"/>
  <c r="Q60" i="43"/>
  <c r="R60" i="43" s="1"/>
  <c r="T60" i="43" s="1"/>
  <c r="Q61" i="43"/>
  <c r="R61" i="43" s="1"/>
  <c r="T61" i="43" s="1"/>
  <c r="Q57" i="43"/>
  <c r="R57" i="43" s="1"/>
  <c r="T57" i="43" s="1"/>
  <c r="Q58" i="43"/>
  <c r="R58" i="43" s="1"/>
  <c r="T58" i="43" s="1"/>
  <c r="Q55" i="43"/>
  <c r="R55" i="43" s="1"/>
  <c r="T55" i="43" s="1"/>
  <c r="Q3" i="43"/>
  <c r="R3" i="43" s="1"/>
  <c r="T3" i="43" s="1"/>
  <c r="Q4" i="43"/>
  <c r="R4" i="43" s="1"/>
  <c r="T4" i="43" s="1"/>
  <c r="S37" i="43"/>
  <c r="S40" i="43"/>
  <c r="S38" i="43"/>
  <c r="S60" i="43"/>
  <c r="S61" i="43"/>
  <c r="S57" i="43"/>
  <c r="S58" i="43"/>
  <c r="S55" i="43"/>
  <c r="S3" i="43"/>
  <c r="S4" i="43"/>
  <c r="H8" i="43"/>
  <c r="H16" i="43"/>
  <c r="H9" i="43"/>
  <c r="H15" i="43"/>
  <c r="H13" i="43"/>
  <c r="H54" i="43"/>
  <c r="H39" i="43"/>
  <c r="H36" i="43"/>
  <c r="H43" i="43"/>
  <c r="H30" i="43"/>
  <c r="H7" i="43"/>
  <c r="I8" i="43"/>
  <c r="I16" i="43"/>
  <c r="I9" i="43"/>
  <c r="I15" i="43"/>
  <c r="I13" i="43"/>
  <c r="I54" i="43"/>
  <c r="I39" i="43"/>
  <c r="I36" i="43"/>
  <c r="I43" i="43"/>
  <c r="I30" i="43"/>
  <c r="I7" i="43"/>
  <c r="Q8" i="43"/>
  <c r="R8" i="43" s="1"/>
  <c r="T8" i="43" s="1"/>
  <c r="Q16" i="43"/>
  <c r="R16" i="43" s="1"/>
  <c r="T16" i="43" s="1"/>
  <c r="Q9" i="43"/>
  <c r="R9" i="43" s="1"/>
  <c r="T9" i="43" s="1"/>
  <c r="Q15" i="43"/>
  <c r="R15" i="43" s="1"/>
  <c r="T15" i="43" s="1"/>
  <c r="Q13" i="43"/>
  <c r="R13" i="43" s="1"/>
  <c r="T13" i="43" s="1"/>
  <c r="Q54" i="43"/>
  <c r="R54" i="43" s="1"/>
  <c r="T54" i="43" s="1"/>
  <c r="Q39" i="43"/>
  <c r="R39" i="43" s="1"/>
  <c r="T39" i="43" s="1"/>
  <c r="Q36" i="43"/>
  <c r="R36" i="43" s="1"/>
  <c r="T36" i="43" s="1"/>
  <c r="Q43" i="43"/>
  <c r="R43" i="43" s="1"/>
  <c r="T43" i="43" s="1"/>
  <c r="Q30" i="43"/>
  <c r="R30" i="43" s="1"/>
  <c r="T30" i="43" s="1"/>
  <c r="Q7" i="43"/>
  <c r="R7" i="43" s="1"/>
  <c r="T7" i="43" s="1"/>
  <c r="S8" i="43"/>
  <c r="S16" i="43"/>
  <c r="S9" i="43"/>
  <c r="S15" i="43"/>
  <c r="S13" i="43"/>
  <c r="S54" i="43"/>
  <c r="S39" i="43"/>
  <c r="S36" i="43"/>
  <c r="S43" i="43"/>
  <c r="S30" i="43"/>
  <c r="S7" i="43"/>
  <c r="H7" i="42"/>
  <c r="I7" i="42" s="1"/>
  <c r="H8" i="42"/>
  <c r="I8" i="42" s="1"/>
  <c r="H9" i="42"/>
  <c r="I9" i="42" s="1"/>
  <c r="Q7" i="42"/>
  <c r="R7" i="42" s="1"/>
  <c r="T7" i="42" s="1"/>
  <c r="Q8" i="42"/>
  <c r="R8" i="42" s="1"/>
  <c r="T8" i="42" s="1"/>
  <c r="Q9" i="42"/>
  <c r="R9" i="42" s="1"/>
  <c r="T9" i="42" s="1"/>
  <c r="S7" i="42"/>
  <c r="S8" i="42"/>
  <c r="S9" i="42"/>
  <c r="H9" i="41"/>
  <c r="H10" i="41"/>
  <c r="H12" i="41"/>
  <c r="H17" i="41"/>
  <c r="H18" i="41"/>
  <c r="H28" i="41"/>
  <c r="H29" i="41"/>
  <c r="H30" i="41"/>
  <c r="H31" i="41"/>
  <c r="I9" i="41"/>
  <c r="I10" i="41"/>
  <c r="I12" i="41"/>
  <c r="I17" i="41"/>
  <c r="I18" i="41"/>
  <c r="I28" i="41"/>
  <c r="I29" i="41"/>
  <c r="I30" i="41"/>
  <c r="I31" i="41"/>
  <c r="Q9" i="41"/>
  <c r="R9" i="41" s="1"/>
  <c r="T9" i="41" s="1"/>
  <c r="Q10" i="41"/>
  <c r="R10" i="41" s="1"/>
  <c r="T10" i="41" s="1"/>
  <c r="Q12" i="41"/>
  <c r="R12" i="41" s="1"/>
  <c r="T12" i="41" s="1"/>
  <c r="Q17" i="41"/>
  <c r="R17" i="41" s="1"/>
  <c r="T17" i="41" s="1"/>
  <c r="Q18" i="41"/>
  <c r="R18" i="41" s="1"/>
  <c r="T18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9" i="41"/>
  <c r="S10" i="41"/>
  <c r="S12" i="41"/>
  <c r="S17" i="41"/>
  <c r="S18" i="41"/>
  <c r="S28" i="41"/>
  <c r="S29" i="41"/>
  <c r="S30" i="41"/>
  <c r="S31" i="41"/>
  <c r="H32" i="41"/>
  <c r="H33" i="41"/>
  <c r="H34" i="41"/>
  <c r="H35" i="41"/>
  <c r="H36" i="41"/>
  <c r="H37" i="41"/>
  <c r="H38" i="41"/>
  <c r="H40" i="41"/>
  <c r="I32" i="41"/>
  <c r="I33" i="41"/>
  <c r="I34" i="41"/>
  <c r="I35" i="41"/>
  <c r="I36" i="41"/>
  <c r="I37" i="41"/>
  <c r="I38" i="41"/>
  <c r="I40" i="4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40" i="41"/>
  <c r="R40" i="41" s="1"/>
  <c r="T40" i="41" s="1"/>
  <c r="S32" i="41"/>
  <c r="S33" i="41"/>
  <c r="S34" i="41"/>
  <c r="S35" i="41"/>
  <c r="S36" i="41"/>
  <c r="S37" i="41"/>
  <c r="S38" i="41"/>
  <c r="S40" i="41"/>
  <c r="H43" i="37"/>
  <c r="H44" i="37"/>
  <c r="H45" i="37"/>
  <c r="H46" i="37"/>
  <c r="I46" i="37" s="1"/>
  <c r="H47" i="37"/>
  <c r="H49" i="37"/>
  <c r="I49" i="37" s="1"/>
  <c r="H50" i="37"/>
  <c r="H51" i="37"/>
  <c r="I51" i="37" s="1"/>
  <c r="H52" i="37"/>
  <c r="I52" i="37" s="1"/>
  <c r="H54" i="37"/>
  <c r="H55" i="37"/>
  <c r="H56" i="37"/>
  <c r="H57" i="37"/>
  <c r="H58" i="37"/>
  <c r="I58" i="37" s="1"/>
  <c r="H59" i="37"/>
  <c r="I59" i="37" s="1"/>
  <c r="H60" i="37"/>
  <c r="I60" i="37" s="1"/>
  <c r="H61" i="37"/>
  <c r="I61" i="37" s="1"/>
  <c r="H62" i="37"/>
  <c r="H63" i="37"/>
  <c r="H64" i="37"/>
  <c r="I64" i="37" s="1"/>
  <c r="I43" i="37"/>
  <c r="I44" i="37"/>
  <c r="I45" i="37"/>
  <c r="I47" i="37"/>
  <c r="I50" i="37"/>
  <c r="I54" i="37"/>
  <c r="I55" i="37"/>
  <c r="I56" i="37"/>
  <c r="I57" i="37"/>
  <c r="I62" i="37"/>
  <c r="I63" i="37"/>
  <c r="H3" i="37"/>
  <c r="I3" i="37" s="1"/>
  <c r="H4" i="37"/>
  <c r="I4" i="37" s="1"/>
  <c r="H5" i="37"/>
  <c r="I5" i="37" s="1"/>
  <c r="H6" i="37"/>
  <c r="I6" i="37" s="1"/>
  <c r="H7" i="37"/>
  <c r="I7" i="37" s="1"/>
  <c r="H8" i="37"/>
  <c r="I8" i="37" s="1"/>
  <c r="H9" i="37"/>
  <c r="I9" i="37" s="1"/>
  <c r="H11" i="37"/>
  <c r="I11" i="37" s="1"/>
  <c r="H12" i="37"/>
  <c r="I12" i="37" s="1"/>
  <c r="H13" i="37"/>
  <c r="I13" i="37" s="1"/>
  <c r="H14" i="37"/>
  <c r="I14" i="37" s="1"/>
  <c r="H15" i="37"/>
  <c r="I15" i="37" s="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9" i="37"/>
  <c r="I39" i="37" s="1"/>
  <c r="H40" i="37"/>
  <c r="I40" i="37" s="1"/>
  <c r="H41" i="37"/>
  <c r="I41" i="37" s="1"/>
  <c r="H42" i="37"/>
  <c r="I42" i="37" s="1"/>
  <c r="H65" i="37"/>
  <c r="I65" i="37" s="1"/>
  <c r="H66" i="37"/>
  <c r="I66" i="37" s="1"/>
  <c r="H67" i="37"/>
  <c r="I67" i="37" s="1"/>
  <c r="H68" i="37"/>
  <c r="I68" i="37" s="1"/>
  <c r="H69" i="37"/>
  <c r="I69" i="37" s="1"/>
  <c r="H70" i="37"/>
  <c r="I70" i="37"/>
  <c r="H71" i="37"/>
  <c r="I71" i="37" s="1"/>
  <c r="H72" i="37"/>
  <c r="I72" i="37" s="1"/>
  <c r="H73" i="37"/>
  <c r="I73" i="37" s="1"/>
  <c r="H74" i="37"/>
  <c r="I74" i="37" s="1"/>
  <c r="H75" i="37"/>
  <c r="I75" i="37" s="1"/>
  <c r="H76" i="37"/>
  <c r="I76" i="37" s="1"/>
  <c r="H77" i="37"/>
  <c r="I77" i="37" s="1"/>
  <c r="H78" i="37"/>
  <c r="I78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 s="1"/>
  <c r="H85" i="37"/>
  <c r="I85" i="37" s="1"/>
  <c r="H86" i="37"/>
  <c r="I86" i="37" s="1"/>
  <c r="H87" i="37"/>
  <c r="I87" i="37" s="1"/>
  <c r="H88" i="37"/>
  <c r="I88" i="37" s="1"/>
  <c r="H89" i="37"/>
  <c r="I89" i="37" s="1"/>
  <c r="H90" i="37"/>
  <c r="I90" i="37" s="1"/>
  <c r="H92" i="37" l="1"/>
  <c r="I92" i="37"/>
  <c r="H14" i="38" l="1"/>
  <c r="H16" i="38"/>
  <c r="H17" i="38"/>
  <c r="I14" i="38"/>
  <c r="I16" i="38"/>
  <c r="I17" i="38"/>
  <c r="Q14" i="38"/>
  <c r="R14" i="38" s="1"/>
  <c r="T14" i="38" s="1"/>
  <c r="Q16" i="38"/>
  <c r="R16" i="38" s="1"/>
  <c r="T16" i="38" s="1"/>
  <c r="Q17" i="38"/>
  <c r="R17" i="38" s="1"/>
  <c r="T17" i="38" s="1"/>
  <c r="S14" i="38"/>
  <c r="S16" i="38"/>
  <c r="S17" i="38"/>
  <c r="H10" i="34"/>
  <c r="H11" i="34"/>
  <c r="H12" i="34"/>
  <c r="H13" i="34"/>
  <c r="H17" i="34"/>
  <c r="H18" i="34"/>
  <c r="H19" i="34"/>
  <c r="I10" i="34"/>
  <c r="I11" i="34"/>
  <c r="I12" i="34"/>
  <c r="I13" i="34"/>
  <c r="I17" i="34"/>
  <c r="I18" i="34"/>
  <c r="I19" i="34"/>
  <c r="Q10" i="34"/>
  <c r="R10" i="34" s="1"/>
  <c r="T10" i="34" s="1"/>
  <c r="Q11" i="34"/>
  <c r="R11" i="34" s="1"/>
  <c r="T11" i="34" s="1"/>
  <c r="Q12" i="34"/>
  <c r="R12" i="34" s="1"/>
  <c r="T12" i="34" s="1"/>
  <c r="Q13" i="34"/>
  <c r="R13" i="34" s="1"/>
  <c r="T13" i="34" s="1"/>
  <c r="Q17" i="34"/>
  <c r="R17" i="34" s="1"/>
  <c r="T17" i="34" s="1"/>
  <c r="Q18" i="34"/>
  <c r="R18" i="34" s="1"/>
  <c r="T18" i="34" s="1"/>
  <c r="Q19" i="34"/>
  <c r="R19" i="34" s="1"/>
  <c r="T19" i="34" s="1"/>
  <c r="S10" i="34"/>
  <c r="S11" i="34"/>
  <c r="S12" i="34"/>
  <c r="S13" i="34"/>
  <c r="S17" i="34"/>
  <c r="S18" i="34"/>
  <c r="S19" i="34"/>
  <c r="H4" i="33"/>
  <c r="H5" i="33"/>
  <c r="H6" i="33"/>
  <c r="I4" i="33"/>
  <c r="I5" i="33"/>
  <c r="I6" i="33"/>
  <c r="Q4" i="33"/>
  <c r="R4" i="33" s="1"/>
  <c r="T4" i="33" s="1"/>
  <c r="Q5" i="33"/>
  <c r="R5" i="33" s="1"/>
  <c r="T5" i="33" s="1"/>
  <c r="Q6" i="33"/>
  <c r="R6" i="33" s="1"/>
  <c r="T6" i="33" s="1"/>
  <c r="S4" i="33"/>
  <c r="S5" i="33"/>
  <c r="S6" i="33"/>
  <c r="H8" i="33"/>
  <c r="H9" i="33"/>
  <c r="I8" i="33"/>
  <c r="I9" i="33"/>
  <c r="Q8" i="33"/>
  <c r="R8" i="33" s="1"/>
  <c r="T8" i="33" s="1"/>
  <c r="Q9" i="33"/>
  <c r="R9" i="33" s="1"/>
  <c r="T9" i="33" s="1"/>
  <c r="S8" i="33"/>
  <c r="S9" i="33"/>
  <c r="H5" i="31"/>
  <c r="I5" i="31" s="1"/>
  <c r="H6" i="31"/>
  <c r="I6" i="31" s="1"/>
  <c r="H8" i="31"/>
  <c r="I8" i="31" s="1"/>
  <c r="H9" i="31"/>
  <c r="H10" i="31"/>
  <c r="H11" i="31"/>
  <c r="H14" i="31"/>
  <c r="I14" i="31" s="1"/>
  <c r="H15" i="31"/>
  <c r="I15" i="31" s="1"/>
  <c r="H16" i="31"/>
  <c r="H17" i="31"/>
  <c r="H19" i="31"/>
  <c r="H23" i="31"/>
  <c r="I23" i="31" s="1"/>
  <c r="H25" i="31"/>
  <c r="H26" i="31"/>
  <c r="H27" i="31"/>
  <c r="I27" i="31" s="1"/>
  <c r="H28" i="31"/>
  <c r="H34" i="31"/>
  <c r="I9" i="31"/>
  <c r="I10" i="31"/>
  <c r="I11" i="31"/>
  <c r="Q5" i="31"/>
  <c r="R5" i="31" s="1"/>
  <c r="T5" i="31" s="1"/>
  <c r="Q6" i="31"/>
  <c r="R6" i="31" s="1"/>
  <c r="T6" i="31" s="1"/>
  <c r="Q8" i="31"/>
  <c r="R8" i="31" s="1"/>
  <c r="T8" i="31" s="1"/>
  <c r="Q9" i="31"/>
  <c r="R9" i="31" s="1"/>
  <c r="T9" i="31" s="1"/>
  <c r="Q10" i="31"/>
  <c r="R10" i="31" s="1"/>
  <c r="T10" i="31" s="1"/>
  <c r="Q11" i="31"/>
  <c r="R11" i="31" s="1"/>
  <c r="T11" i="31" s="1"/>
  <c r="Q14" i="31"/>
  <c r="R14" i="31" s="1"/>
  <c r="T14" i="31" s="1"/>
  <c r="Q15" i="31"/>
  <c r="R15" i="31" s="1"/>
  <c r="T15" i="31" s="1"/>
  <c r="S5" i="31"/>
  <c r="S6" i="31"/>
  <c r="S8" i="31"/>
  <c r="S9" i="31"/>
  <c r="S10" i="31"/>
  <c r="S11" i="31"/>
  <c r="S14" i="31"/>
  <c r="S15" i="31"/>
  <c r="I16" i="31"/>
  <c r="I17" i="31"/>
  <c r="I19" i="31"/>
  <c r="I25" i="31"/>
  <c r="I26" i="31"/>
  <c r="I28" i="31"/>
  <c r="I34" i="31"/>
  <c r="Q16" i="31"/>
  <c r="R16" i="31" s="1"/>
  <c r="T16" i="31" s="1"/>
  <c r="Q17" i="31"/>
  <c r="R17" i="31" s="1"/>
  <c r="T17" i="31" s="1"/>
  <c r="Q19" i="31"/>
  <c r="R19" i="31" s="1"/>
  <c r="T19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34" i="31"/>
  <c r="R34" i="31" s="1"/>
  <c r="T34" i="31" s="1"/>
  <c r="S16" i="31"/>
  <c r="S17" i="31"/>
  <c r="S19" i="31"/>
  <c r="S23" i="31"/>
  <c r="S25" i="31"/>
  <c r="S26" i="31"/>
  <c r="S27" i="31"/>
  <c r="S28" i="31"/>
  <c r="S34" i="31"/>
  <c r="H4" i="29"/>
  <c r="I4" i="29" s="1"/>
  <c r="H5" i="29"/>
  <c r="I5" i="29" s="1"/>
  <c r="H6" i="29"/>
  <c r="I6" i="29" s="1"/>
  <c r="H9" i="29"/>
  <c r="I9" i="29" s="1"/>
  <c r="H10" i="29"/>
  <c r="I10" i="29" s="1"/>
  <c r="Q4" i="29"/>
  <c r="R4" i="29" s="1"/>
  <c r="T4" i="29" s="1"/>
  <c r="Q5" i="29"/>
  <c r="R5" i="29" s="1"/>
  <c r="T5" i="29" s="1"/>
  <c r="Q6" i="29"/>
  <c r="R6" i="29" s="1"/>
  <c r="T6" i="29" s="1"/>
  <c r="Q9" i="29"/>
  <c r="R9" i="29" s="1"/>
  <c r="T9" i="29" s="1"/>
  <c r="Q10" i="29"/>
  <c r="R10" i="29" s="1"/>
  <c r="T10" i="29" s="1"/>
  <c r="S4" i="29"/>
  <c r="S5" i="29"/>
  <c r="S6" i="29"/>
  <c r="S9" i="29"/>
  <c r="S10" i="29"/>
  <c r="H11" i="29"/>
  <c r="I11" i="29" s="1"/>
  <c r="H12" i="29"/>
  <c r="I12" i="29" s="1"/>
  <c r="H13" i="29"/>
  <c r="I13" i="29" s="1"/>
  <c r="H15" i="29"/>
  <c r="I15" i="29" s="1"/>
  <c r="H16" i="29"/>
  <c r="I16" i="29" s="1"/>
  <c r="Q11" i="29"/>
  <c r="R11" i="29" s="1"/>
  <c r="T11" i="29" s="1"/>
  <c r="Q12" i="29"/>
  <c r="R12" i="29" s="1"/>
  <c r="T12" i="29" s="1"/>
  <c r="Q13" i="29"/>
  <c r="R13" i="29" s="1"/>
  <c r="T13" i="29" s="1"/>
  <c r="Q15" i="29"/>
  <c r="R15" i="29" s="1"/>
  <c r="T15" i="29" s="1"/>
  <c r="Q16" i="29"/>
  <c r="R16" i="29" s="1"/>
  <c r="T16" i="29" s="1"/>
  <c r="S11" i="29"/>
  <c r="S12" i="29"/>
  <c r="S13" i="29"/>
  <c r="S15" i="29"/>
  <c r="S16" i="29"/>
  <c r="H3" i="29"/>
  <c r="I3" i="29" s="1"/>
  <c r="H17" i="29"/>
  <c r="I17" i="29" s="1"/>
  <c r="H18" i="29"/>
  <c r="I18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/>
  <c r="H33" i="29"/>
  <c r="I33" i="29" s="1"/>
  <c r="H34" i="29"/>
  <c r="I34" i="29" s="1"/>
  <c r="H35" i="29"/>
  <c r="I35" i="29" s="1"/>
  <c r="H37" i="29"/>
  <c r="I37" i="29" s="1"/>
  <c r="H38" i="29"/>
  <c r="I38" i="29"/>
  <c r="H39" i="29"/>
  <c r="I39" i="29"/>
  <c r="H40" i="29"/>
  <c r="I40" i="29"/>
  <c r="H41" i="29"/>
  <c r="I41" i="29"/>
  <c r="H45" i="29"/>
  <c r="I45" i="29" s="1"/>
  <c r="H46" i="29"/>
  <c r="I46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7" i="29"/>
  <c r="R37" i="29" s="1"/>
  <c r="T37" i="29" s="1"/>
  <c r="Q38" i="29"/>
  <c r="R38" i="29" s="1"/>
  <c r="T38" i="29" s="1"/>
  <c r="Q39" i="29"/>
  <c r="R39" i="29" s="1"/>
  <c r="T39" i="29" s="1"/>
  <c r="S31" i="29"/>
  <c r="S32" i="29"/>
  <c r="S33" i="29"/>
  <c r="S34" i="29"/>
  <c r="S35" i="29"/>
  <c r="S37" i="29"/>
  <c r="S38" i="29"/>
  <c r="S39" i="29"/>
  <c r="Q40" i="29"/>
  <c r="R40" i="29" s="1"/>
  <c r="T40" i="29" s="1"/>
  <c r="Q41" i="29"/>
  <c r="R41" i="29" s="1"/>
  <c r="T41" i="29" s="1"/>
  <c r="Q45" i="29"/>
  <c r="R45" i="29" s="1"/>
  <c r="T45" i="29" s="1"/>
  <c r="Q46" i="29"/>
  <c r="R46" i="29" s="1"/>
  <c r="T46" i="29" s="1"/>
  <c r="S40" i="29"/>
  <c r="S41" i="29"/>
  <c r="S45" i="29"/>
  <c r="S46" i="29"/>
  <c r="H48" i="29" l="1"/>
  <c r="I48" i="29"/>
  <c r="H42" i="36" l="1"/>
  <c r="I42" i="36"/>
  <c r="Q42" i="36"/>
  <c r="R42" i="36" s="1"/>
  <c r="T42" i="36" s="1"/>
  <c r="S42" i="36"/>
  <c r="H40" i="36"/>
  <c r="I40" i="36"/>
  <c r="Q40" i="36"/>
  <c r="R40" i="36" s="1"/>
  <c r="T40" i="36" s="1"/>
  <c r="S40" i="36"/>
  <c r="H37" i="36"/>
  <c r="I37" i="36"/>
  <c r="Q37" i="36"/>
  <c r="R37" i="36" s="1"/>
  <c r="T37" i="36" s="1"/>
  <c r="S37" i="36"/>
  <c r="H29" i="36"/>
  <c r="I29" i="36"/>
  <c r="Q29" i="36"/>
  <c r="R29" i="36" s="1"/>
  <c r="T29" i="36" s="1"/>
  <c r="S29" i="36"/>
  <c r="H25" i="36"/>
  <c r="I25" i="36"/>
  <c r="Q25" i="36"/>
  <c r="R25" i="36" s="1"/>
  <c r="T25" i="36" s="1"/>
  <c r="S25" i="36"/>
  <c r="H4" i="34"/>
  <c r="I4" i="34" s="1"/>
  <c r="Q4" i="34"/>
  <c r="R4" i="34" s="1"/>
  <c r="T4" i="34" s="1"/>
  <c r="S4" i="34"/>
  <c r="H6" i="34"/>
  <c r="I6" i="34" s="1"/>
  <c r="Q6" i="34"/>
  <c r="R6" i="34" s="1"/>
  <c r="T6" i="34" s="1"/>
  <c r="S6" i="34"/>
  <c r="H27" i="36" l="1"/>
  <c r="H32" i="36"/>
  <c r="H36" i="36"/>
  <c r="H38" i="36"/>
  <c r="H39" i="36"/>
  <c r="I27" i="36"/>
  <c r="I32" i="36"/>
  <c r="I36" i="36"/>
  <c r="I38" i="36"/>
  <c r="I39" i="36"/>
  <c r="Q27" i="36"/>
  <c r="R27" i="36" s="1"/>
  <c r="T27" i="36" s="1"/>
  <c r="Q32" i="36"/>
  <c r="R32" i="36" s="1"/>
  <c r="T32" i="36" s="1"/>
  <c r="Q36" i="36"/>
  <c r="R36" i="36" s="1"/>
  <c r="T36" i="36" s="1"/>
  <c r="Q38" i="36"/>
  <c r="R38" i="36" s="1"/>
  <c r="T38" i="36" s="1"/>
  <c r="Q39" i="36"/>
  <c r="R39" i="36" s="1"/>
  <c r="T39" i="36" s="1"/>
  <c r="S27" i="36"/>
  <c r="S32" i="36"/>
  <c r="S36" i="36"/>
  <c r="S38" i="36"/>
  <c r="S39" i="36"/>
  <c r="H39" i="31"/>
  <c r="I39" i="31" s="1"/>
  <c r="Q39" i="31"/>
  <c r="R39" i="31" s="1"/>
  <c r="T39" i="31" s="1"/>
  <c r="S39" i="31"/>
  <c r="H7" i="34"/>
  <c r="I7" i="34" s="1"/>
  <c r="H9" i="34"/>
  <c r="I9" i="34" s="1"/>
  <c r="H20" i="34"/>
  <c r="H21" i="34"/>
  <c r="H22" i="34"/>
  <c r="H23" i="34"/>
  <c r="I23" i="34" s="1"/>
  <c r="H28" i="34"/>
  <c r="I20" i="34"/>
  <c r="I21" i="34"/>
  <c r="I22" i="34"/>
  <c r="I28" i="34"/>
  <c r="Q7" i="34"/>
  <c r="R7" i="34" s="1"/>
  <c r="T7" i="34" s="1"/>
  <c r="Q9" i="34"/>
  <c r="R9" i="34" s="1"/>
  <c r="T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8" i="34"/>
  <c r="R28" i="34" s="1"/>
  <c r="T28" i="34" s="1"/>
  <c r="S7" i="34"/>
  <c r="S9" i="34"/>
  <c r="S20" i="34"/>
  <c r="S21" i="34"/>
  <c r="S22" i="34"/>
  <c r="S23" i="34"/>
  <c r="S28" i="34"/>
  <c r="S20" i="49" l="1"/>
  <c r="Q20" i="49"/>
  <c r="R20" i="49" s="1"/>
  <c r="T20" i="49" s="1"/>
  <c r="H20" i="49"/>
  <c r="I20" i="49" s="1"/>
  <c r="S18" i="49"/>
  <c r="Q18" i="49"/>
  <c r="R18" i="49" s="1"/>
  <c r="T18" i="49" s="1"/>
  <c r="H18" i="49"/>
  <c r="I18" i="49" s="1"/>
  <c r="S15" i="49"/>
  <c r="Q15" i="49"/>
  <c r="R15" i="49" s="1"/>
  <c r="T15" i="49" s="1"/>
  <c r="H15" i="49"/>
  <c r="I15" i="49" s="1"/>
  <c r="S14" i="49"/>
  <c r="Q14" i="49"/>
  <c r="R14" i="49" s="1"/>
  <c r="T14" i="49" s="1"/>
  <c r="H14" i="49"/>
  <c r="I14" i="49" s="1"/>
  <c r="S5" i="49"/>
  <c r="Q5" i="49"/>
  <c r="R5" i="49" s="1"/>
  <c r="T5" i="49" s="1"/>
  <c r="H5" i="49"/>
  <c r="I5" i="49" s="1"/>
  <c r="S3" i="49"/>
  <c r="Q3" i="49"/>
  <c r="R3" i="49" s="1"/>
  <c r="T3" i="49" s="1"/>
  <c r="H3" i="49"/>
  <c r="I3" i="49" s="1"/>
  <c r="S15" i="48"/>
  <c r="Q15" i="48"/>
  <c r="R15" i="48" s="1"/>
  <c r="T15" i="48" s="1"/>
  <c r="H15" i="48"/>
  <c r="I15" i="48" s="1"/>
  <c r="S14" i="48"/>
  <c r="Q14" i="48"/>
  <c r="R14" i="48" s="1"/>
  <c r="T14" i="48" s="1"/>
  <c r="H14" i="48"/>
  <c r="I14" i="48" s="1"/>
  <c r="S13" i="48"/>
  <c r="Q13" i="48"/>
  <c r="R13" i="48" s="1"/>
  <c r="T13" i="48" s="1"/>
  <c r="H13" i="48"/>
  <c r="I13" i="48" s="1"/>
  <c r="S4" i="48"/>
  <c r="Q4" i="48"/>
  <c r="R4" i="48" s="1"/>
  <c r="T4" i="48" s="1"/>
  <c r="H4" i="48"/>
  <c r="I4" i="48" s="1"/>
  <c r="S3" i="48"/>
  <c r="Q3" i="48"/>
  <c r="R3" i="48" s="1"/>
  <c r="T3" i="48" s="1"/>
  <c r="H3" i="48"/>
  <c r="I3" i="48" s="1"/>
  <c r="S3" i="46"/>
  <c r="Q3" i="46"/>
  <c r="R3" i="46" s="1"/>
  <c r="T3" i="46" s="1"/>
  <c r="H3" i="46"/>
  <c r="I3" i="46" s="1"/>
  <c r="U90" i="45"/>
  <c r="U64" i="43"/>
  <c r="S6" i="43"/>
  <c r="Q6" i="43"/>
  <c r="R6" i="43" s="1"/>
  <c r="T6" i="43" s="1"/>
  <c r="I6" i="43"/>
  <c r="H6" i="43"/>
  <c r="S5" i="43"/>
  <c r="Q5" i="43"/>
  <c r="R5" i="43" s="1"/>
  <c r="T5" i="43" s="1"/>
  <c r="I5" i="43"/>
  <c r="H5" i="43"/>
  <c r="S31" i="43"/>
  <c r="Q31" i="43"/>
  <c r="R31" i="43" s="1"/>
  <c r="T31" i="43" s="1"/>
  <c r="I31" i="43"/>
  <c r="H31" i="43"/>
  <c r="S35" i="43"/>
  <c r="Q35" i="43"/>
  <c r="R35" i="43" s="1"/>
  <c r="T35" i="43" s="1"/>
  <c r="I35" i="43"/>
  <c r="H35" i="43"/>
  <c r="S29" i="43"/>
  <c r="Q29" i="43"/>
  <c r="R29" i="43" s="1"/>
  <c r="T29" i="43" s="1"/>
  <c r="I29" i="43"/>
  <c r="H29" i="43"/>
  <c r="S41" i="43"/>
  <c r="Q41" i="43"/>
  <c r="R41" i="43" s="1"/>
  <c r="T41" i="43" s="1"/>
  <c r="I41" i="43"/>
  <c r="H41" i="43"/>
  <c r="S42" i="43"/>
  <c r="Q42" i="43"/>
  <c r="R42" i="43" s="1"/>
  <c r="T42" i="43" s="1"/>
  <c r="I42" i="43"/>
  <c r="H42" i="43"/>
  <c r="S24" i="43"/>
  <c r="Q24" i="43"/>
  <c r="R24" i="43" s="1"/>
  <c r="T24" i="43" s="1"/>
  <c r="I24" i="43"/>
  <c r="H24" i="43"/>
  <c r="S6" i="42"/>
  <c r="Q6" i="42"/>
  <c r="R6" i="42" s="1"/>
  <c r="T6" i="42" s="1"/>
  <c r="I6" i="42"/>
  <c r="S5" i="42"/>
  <c r="Q5" i="42"/>
  <c r="R5" i="42" s="1"/>
  <c r="T5" i="42" s="1"/>
  <c r="H5" i="42"/>
  <c r="I5" i="42" s="1"/>
  <c r="S4" i="42"/>
  <c r="Q4" i="42"/>
  <c r="R4" i="42" s="1"/>
  <c r="T4" i="42" s="1"/>
  <c r="I4" i="42"/>
  <c r="H4" i="42"/>
  <c r="S3" i="42"/>
  <c r="Q3" i="42"/>
  <c r="R3" i="42" s="1"/>
  <c r="T3" i="42" s="1"/>
  <c r="I3" i="42"/>
  <c r="U48" i="41"/>
  <c r="S46" i="41"/>
  <c r="Q46" i="41"/>
  <c r="R46" i="41" s="1"/>
  <c r="T46" i="41" s="1"/>
  <c r="I46" i="41"/>
  <c r="H46" i="41"/>
  <c r="S8" i="41"/>
  <c r="Q8" i="41"/>
  <c r="R8" i="41" s="1"/>
  <c r="T8" i="41" s="1"/>
  <c r="I8" i="41"/>
  <c r="H8" i="41"/>
  <c r="S5" i="41"/>
  <c r="Q5" i="41"/>
  <c r="R5" i="41" s="1"/>
  <c r="T5" i="41" s="1"/>
  <c r="I5" i="41"/>
  <c r="H5" i="41"/>
  <c r="S3" i="41"/>
  <c r="Q3" i="41"/>
  <c r="R3" i="41" s="1"/>
  <c r="T3" i="41" s="1"/>
  <c r="I3" i="41"/>
  <c r="H3" i="41"/>
  <c r="S51" i="40"/>
  <c r="Q51" i="40"/>
  <c r="R51" i="40" s="1"/>
  <c r="T51" i="40" s="1"/>
  <c r="I51" i="40"/>
  <c r="H51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5" i="40"/>
  <c r="Q45" i="40"/>
  <c r="R45" i="40" s="1"/>
  <c r="T45" i="40" s="1"/>
  <c r="I45" i="40"/>
  <c r="H45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3" i="40"/>
  <c r="Q33" i="40"/>
  <c r="R33" i="40" s="1"/>
  <c r="T33" i="40" s="1"/>
  <c r="I33" i="40"/>
  <c r="H33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3" i="40"/>
  <c r="Q13" i="40"/>
  <c r="R13" i="40" s="1"/>
  <c r="T13" i="40" s="1"/>
  <c r="I13" i="40"/>
  <c r="H13" i="40"/>
  <c r="S12" i="40"/>
  <c r="Q12" i="40"/>
  <c r="R12" i="40" s="1"/>
  <c r="T12" i="40" s="1"/>
  <c r="I12" i="40"/>
  <c r="H12" i="40"/>
  <c r="S11" i="40"/>
  <c r="Q11" i="40"/>
  <c r="R11" i="40" s="1"/>
  <c r="T11" i="40" s="1"/>
  <c r="I11" i="40"/>
  <c r="H11" i="40"/>
  <c r="S10" i="40"/>
  <c r="Q10" i="40"/>
  <c r="R10" i="40" s="1"/>
  <c r="T10" i="40" s="1"/>
  <c r="I10" i="40"/>
  <c r="H10" i="40"/>
  <c r="S9" i="40"/>
  <c r="Q9" i="40"/>
  <c r="R9" i="40" s="1"/>
  <c r="T9" i="40" s="1"/>
  <c r="I9" i="40"/>
  <c r="H9" i="40"/>
  <c r="S8" i="40"/>
  <c r="Q8" i="40"/>
  <c r="R8" i="40" s="1"/>
  <c r="T8" i="40" s="1"/>
  <c r="I8" i="40"/>
  <c r="H8" i="40"/>
  <c r="S7" i="40"/>
  <c r="Q7" i="40"/>
  <c r="R7" i="40" s="1"/>
  <c r="T7" i="40" s="1"/>
  <c r="I7" i="40"/>
  <c r="H7" i="40"/>
  <c r="S6" i="40"/>
  <c r="Q6" i="40"/>
  <c r="R6" i="40" s="1"/>
  <c r="T6" i="40" s="1"/>
  <c r="I6" i="40"/>
  <c r="H6" i="40"/>
  <c r="S5" i="40"/>
  <c r="Q5" i="40"/>
  <c r="R5" i="40" s="1"/>
  <c r="T5" i="40" s="1"/>
  <c r="I5" i="40"/>
  <c r="H5" i="40"/>
  <c r="S4" i="40"/>
  <c r="Q4" i="40"/>
  <c r="R4" i="40" s="1"/>
  <c r="T4" i="40" s="1"/>
  <c r="I4" i="40"/>
  <c r="H4" i="40"/>
  <c r="S34" i="38"/>
  <c r="Q34" i="38"/>
  <c r="R34" i="38" s="1"/>
  <c r="T34" i="38" s="1"/>
  <c r="I34" i="38"/>
  <c r="H34" i="38"/>
  <c r="S26" i="38"/>
  <c r="Q26" i="38"/>
  <c r="R26" i="38" s="1"/>
  <c r="T26" i="38" s="1"/>
  <c r="I26" i="38"/>
  <c r="H26" i="38"/>
  <c r="S21" i="38"/>
  <c r="Q21" i="38"/>
  <c r="R21" i="38" s="1"/>
  <c r="T21" i="38" s="1"/>
  <c r="I21" i="38"/>
  <c r="H21" i="38"/>
  <c r="S19" i="38"/>
  <c r="Q19" i="38"/>
  <c r="R19" i="38" s="1"/>
  <c r="T19" i="38" s="1"/>
  <c r="I19" i="38"/>
  <c r="H19" i="38"/>
  <c r="S18" i="38"/>
  <c r="Q18" i="38"/>
  <c r="R18" i="38" s="1"/>
  <c r="T18" i="38" s="1"/>
  <c r="I18" i="38"/>
  <c r="H18" i="38"/>
  <c r="S12" i="38"/>
  <c r="Q12" i="38"/>
  <c r="R12" i="38" s="1"/>
  <c r="T12" i="38" s="1"/>
  <c r="H12" i="38"/>
  <c r="I12" i="38" s="1"/>
  <c r="S10" i="38"/>
  <c r="Q10" i="38"/>
  <c r="R10" i="38" s="1"/>
  <c r="T10" i="38" s="1"/>
  <c r="H10" i="38"/>
  <c r="I10" i="38" s="1"/>
  <c r="S9" i="38"/>
  <c r="Q9" i="38"/>
  <c r="R9" i="38" s="1"/>
  <c r="T9" i="38" s="1"/>
  <c r="H9" i="38"/>
  <c r="I9" i="38" s="1"/>
  <c r="S8" i="38"/>
  <c r="Q8" i="38"/>
  <c r="R8" i="38" s="1"/>
  <c r="T8" i="38" s="1"/>
  <c r="H8" i="38"/>
  <c r="I8" i="38" s="1"/>
  <c r="S6" i="38"/>
  <c r="Q6" i="38"/>
  <c r="R6" i="38" s="1"/>
  <c r="T6" i="38" s="1"/>
  <c r="H6" i="38"/>
  <c r="I6" i="38" s="1"/>
  <c r="S5" i="38"/>
  <c r="Q5" i="38"/>
  <c r="R5" i="38" s="1"/>
  <c r="T5" i="38" s="1"/>
  <c r="H5" i="38"/>
  <c r="I5" i="38" s="1"/>
  <c r="S4" i="38"/>
  <c r="Q4" i="38"/>
  <c r="R4" i="38" s="1"/>
  <c r="T4" i="38" s="1"/>
  <c r="H4" i="38"/>
  <c r="I4" i="38" s="1"/>
  <c r="S3" i="38"/>
  <c r="Q3" i="38"/>
  <c r="R3" i="38" s="1"/>
  <c r="T3" i="38" s="1"/>
  <c r="H3" i="38"/>
  <c r="I3" i="38" s="1"/>
  <c r="S3" i="37"/>
  <c r="S92" i="37" s="1"/>
  <c r="Q3" i="37"/>
  <c r="R3" i="37" s="1"/>
  <c r="T3" i="37" s="1"/>
  <c r="S26" i="36"/>
  <c r="Q26" i="36"/>
  <c r="R26" i="36" s="1"/>
  <c r="T26" i="36" s="1"/>
  <c r="H26" i="36"/>
  <c r="I26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I22" i="36"/>
  <c r="H22" i="36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3" i="36"/>
  <c r="Q13" i="36"/>
  <c r="R13" i="36" s="1"/>
  <c r="T13" i="36" s="1"/>
  <c r="H13" i="36"/>
  <c r="I13" i="36" s="1"/>
  <c r="S12" i="36"/>
  <c r="Q12" i="36"/>
  <c r="R12" i="36" s="1"/>
  <c r="T12" i="36" s="1"/>
  <c r="H12" i="36"/>
  <c r="I12" i="36" s="1"/>
  <c r="S10" i="36"/>
  <c r="Q10" i="36"/>
  <c r="R10" i="36" s="1"/>
  <c r="T10" i="36" s="1"/>
  <c r="H10" i="36"/>
  <c r="I10" i="36" s="1"/>
  <c r="S9" i="36"/>
  <c r="Q9" i="36"/>
  <c r="R9" i="36" s="1"/>
  <c r="T9" i="36" s="1"/>
  <c r="H9" i="36"/>
  <c r="I9" i="36" s="1"/>
  <c r="S8" i="36"/>
  <c r="Q8" i="36"/>
  <c r="R8" i="36" s="1"/>
  <c r="T8" i="36" s="1"/>
  <c r="H8" i="36"/>
  <c r="I8" i="36" s="1"/>
  <c r="S6" i="36"/>
  <c r="Q6" i="36"/>
  <c r="R6" i="36" s="1"/>
  <c r="T6" i="36" s="1"/>
  <c r="H6" i="36"/>
  <c r="I6" i="36" s="1"/>
  <c r="S5" i="36"/>
  <c r="Q5" i="36"/>
  <c r="R5" i="36" s="1"/>
  <c r="T5" i="36" s="1"/>
  <c r="H5" i="36"/>
  <c r="I5" i="36" s="1"/>
  <c r="S3" i="36"/>
  <c r="Q3" i="36"/>
  <c r="R3" i="36" s="1"/>
  <c r="T3" i="36" s="1"/>
  <c r="H3" i="36"/>
  <c r="I3" i="36" s="1"/>
  <c r="U29" i="34"/>
  <c r="S5" i="34"/>
  <c r="Q5" i="34"/>
  <c r="R5" i="34" s="1"/>
  <c r="T5" i="34" s="1"/>
  <c r="H5" i="34"/>
  <c r="I5" i="34" s="1"/>
  <c r="S3" i="34"/>
  <c r="Q3" i="34"/>
  <c r="R3" i="34" s="1"/>
  <c r="T3" i="34" s="1"/>
  <c r="H3" i="34"/>
  <c r="S3" i="33"/>
  <c r="Q3" i="33"/>
  <c r="R3" i="33" s="1"/>
  <c r="T3" i="33" s="1"/>
  <c r="I3" i="33"/>
  <c r="H3" i="33"/>
  <c r="H29" i="34" l="1"/>
  <c r="I3" i="34"/>
  <c r="I29" i="34" s="1"/>
  <c r="T29" i="34"/>
  <c r="T9" i="46"/>
  <c r="S29" i="34"/>
  <c r="T18" i="33"/>
  <c r="H23" i="49"/>
  <c r="I23" i="49"/>
  <c r="T23" i="49"/>
  <c r="S23" i="49"/>
  <c r="H16" i="48"/>
  <c r="I16" i="48"/>
  <c r="S16" i="48"/>
  <c r="T16" i="48"/>
  <c r="I18" i="33"/>
  <c r="I9" i="46"/>
  <c r="S9" i="46"/>
  <c r="H9" i="46"/>
  <c r="H90" i="45"/>
  <c r="S90" i="45"/>
  <c r="I90" i="45"/>
  <c r="T90" i="45"/>
  <c r="H64" i="43"/>
  <c r="I64" i="43"/>
  <c r="S64" i="43"/>
  <c r="T64" i="43"/>
  <c r="S10" i="42"/>
  <c r="H10" i="42"/>
  <c r="I10" i="42"/>
  <c r="T10" i="42"/>
  <c r="H48" i="41"/>
  <c r="I48" i="41"/>
  <c r="S48" i="41"/>
  <c r="T48" i="41"/>
  <c r="H52" i="40"/>
  <c r="I52" i="40"/>
  <c r="S52" i="40"/>
  <c r="T52" i="40"/>
  <c r="S36" i="38"/>
  <c r="T36" i="38"/>
  <c r="H36" i="38"/>
  <c r="I36" i="38"/>
  <c r="T92" i="37"/>
  <c r="S43" i="36"/>
  <c r="I43" i="36"/>
  <c r="T43" i="36"/>
  <c r="H43" i="36"/>
  <c r="H18" i="33"/>
  <c r="S18" i="33"/>
  <c r="S21" i="32" l="1"/>
  <c r="Q21" i="32"/>
  <c r="R21" i="32" s="1"/>
  <c r="T21" i="32" s="1"/>
  <c r="S20" i="32"/>
  <c r="Q20" i="32"/>
  <c r="R20" i="32" s="1"/>
  <c r="T20" i="32" s="1"/>
  <c r="S19" i="32"/>
  <c r="Q19" i="32"/>
  <c r="R19" i="32" s="1"/>
  <c r="T19" i="32" s="1"/>
  <c r="S18" i="32"/>
  <c r="Q18" i="32"/>
  <c r="R18" i="32" s="1"/>
  <c r="T18" i="32" s="1"/>
  <c r="S17" i="32"/>
  <c r="Q17" i="32"/>
  <c r="R17" i="32" s="1"/>
  <c r="T17" i="32" s="1"/>
  <c r="I17" i="32"/>
  <c r="S16" i="32"/>
  <c r="Q16" i="32"/>
  <c r="R16" i="32" s="1"/>
  <c r="T16" i="32" s="1"/>
  <c r="I16" i="32"/>
  <c r="S15" i="32"/>
  <c r="Q15" i="32"/>
  <c r="R15" i="32" s="1"/>
  <c r="T15" i="32" s="1"/>
  <c r="I15" i="32"/>
  <c r="S13" i="32"/>
  <c r="Q13" i="32"/>
  <c r="R13" i="32" s="1"/>
  <c r="T13" i="32" s="1"/>
  <c r="I13" i="32"/>
  <c r="S12" i="32"/>
  <c r="Q12" i="32"/>
  <c r="R12" i="32" s="1"/>
  <c r="T12" i="32" s="1"/>
  <c r="I12" i="32"/>
  <c r="S10" i="32"/>
  <c r="Q10" i="32"/>
  <c r="R10" i="32" s="1"/>
  <c r="T10" i="32" s="1"/>
  <c r="I10" i="32"/>
  <c r="S9" i="32"/>
  <c r="Q9" i="32"/>
  <c r="R9" i="32" s="1"/>
  <c r="T9" i="32" s="1"/>
  <c r="I9" i="32"/>
  <c r="S8" i="32"/>
  <c r="Q8" i="32"/>
  <c r="R8" i="32" s="1"/>
  <c r="T8" i="32" s="1"/>
  <c r="I8" i="32"/>
  <c r="S6" i="32"/>
  <c r="Q6" i="32"/>
  <c r="R6" i="32" s="1"/>
  <c r="T6" i="32" s="1"/>
  <c r="I6" i="32"/>
  <c r="S5" i="32"/>
  <c r="Q5" i="32"/>
  <c r="R5" i="32" s="1"/>
  <c r="T5" i="32" s="1"/>
  <c r="I5" i="32"/>
  <c r="S4" i="32"/>
  <c r="Q4" i="32"/>
  <c r="R4" i="32" s="1"/>
  <c r="T4" i="32" s="1"/>
  <c r="I4" i="32"/>
  <c r="S3" i="32"/>
  <c r="Q3" i="32"/>
  <c r="R3" i="32" s="1"/>
  <c r="T3" i="32" s="1"/>
  <c r="S38" i="31"/>
  <c r="Q38" i="31"/>
  <c r="R38" i="31" s="1"/>
  <c r="T38" i="31" s="1"/>
  <c r="H38" i="31"/>
  <c r="I38" i="31" s="1"/>
  <c r="S36" i="31"/>
  <c r="Q36" i="31"/>
  <c r="R36" i="31" s="1"/>
  <c r="T36" i="31" s="1"/>
  <c r="H36" i="31"/>
  <c r="I36" i="31" s="1"/>
  <c r="S35" i="31"/>
  <c r="Q35" i="31"/>
  <c r="R35" i="31" s="1"/>
  <c r="T35" i="31" s="1"/>
  <c r="H35" i="31"/>
  <c r="I35" i="31" s="1"/>
  <c r="S4" i="31"/>
  <c r="Q4" i="31"/>
  <c r="R4" i="31" s="1"/>
  <c r="T4" i="31" s="1"/>
  <c r="H4" i="31"/>
  <c r="I4" i="31" s="1"/>
  <c r="S3" i="31"/>
  <c r="Q3" i="31"/>
  <c r="R3" i="31" s="1"/>
  <c r="T3" i="31" s="1"/>
  <c r="H3" i="31"/>
  <c r="H40" i="31" l="1"/>
  <c r="S40" i="31"/>
  <c r="H22" i="32"/>
  <c r="T22" i="32"/>
  <c r="S22" i="32"/>
  <c r="I22" i="32"/>
  <c r="T40" i="31"/>
  <c r="I3" i="31"/>
  <c r="I40" i="31" s="1"/>
  <c r="U48" i="29" l="1"/>
  <c r="S3" i="29" l="1"/>
  <c r="S17" i="29"/>
  <c r="S18" i="29"/>
  <c r="S20" i="29"/>
  <c r="S21" i="29"/>
  <c r="S22" i="29"/>
  <c r="S23" i="29"/>
  <c r="S25" i="29"/>
  <c r="S26" i="29"/>
  <c r="S27" i="29"/>
  <c r="S28" i="29"/>
  <c r="S29" i="29"/>
  <c r="S30" i="29"/>
  <c r="Q3" i="29"/>
  <c r="R3" i="29" s="1"/>
  <c r="T3" i="29" s="1"/>
  <c r="Q17" i="29"/>
  <c r="R17" i="29" s="1"/>
  <c r="T17" i="29" s="1"/>
  <c r="Q18" i="29"/>
  <c r="R18" i="29" s="1"/>
  <c r="T18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S48" i="29" l="1"/>
  <c r="T48" i="29"/>
</calcChain>
</file>

<file path=xl/sharedStrings.xml><?xml version="1.0" encoding="utf-8"?>
<sst xmlns="http://schemas.openxmlformats.org/spreadsheetml/2006/main" count="4053" uniqueCount="758">
  <si>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</si>
  <si>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</si>
  <si>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</si>
  <si>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</si>
  <si>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</si>
  <si>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</si>
  <si>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</si>
  <si>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</si>
  <si>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</si>
  <si>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</si>
  <si>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</si>
  <si>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</si>
  <si>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</si>
  <si>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</si>
  <si>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</si>
  <si>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</si>
  <si>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</si>
  <si>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</si>
  <si>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</si>
  <si>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</si>
  <si>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</si>
  <si>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</si>
  <si>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</si>
  <si>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</si>
  <si>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</si>
  <si>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</si>
  <si>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</si>
  <si>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</si>
  <si>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</si>
  <si>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</si>
  <si>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</si>
  <si>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</si>
  <si>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</si>
  <si>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</si>
  <si>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</si>
  <si>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</si>
  <si>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</si>
  <si>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</si>
  <si>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</si>
  <si>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</si>
  <si>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</si>
  <si>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</si>
  <si>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</si>
  <si>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</si>
  <si>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</si>
  <si>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</si>
  <si>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</si>
  <si>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</si>
  <si>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</si>
  <si>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</si>
  <si>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</si>
  <si>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</si>
  <si>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</si>
  <si>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</si>
  <si>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</si>
  <si>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</si>
  <si>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</si>
  <si>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</si>
  <si>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</si>
  <si>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</si>
  <si>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</si>
  <si>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</si>
  <si>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</si>
  <si>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</si>
  <si>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</si>
  <si>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</si>
  <si>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</si>
  <si>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</si>
  <si>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</si>
  <si>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</si>
  <si>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</si>
  <si>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</si>
  <si>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</si>
  <si>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</si>
  <si>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</si>
  <si>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</si>
  <si>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</si>
  <si>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</si>
  <si>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Okvirna količina</t>
  </si>
  <si>
    <t>Enota mere količine</t>
  </si>
  <si>
    <t>Stopnja DDV (%)</t>
  </si>
  <si>
    <t>Davek (EUR)</t>
  </si>
  <si>
    <t>Dejanska masa/volumen ponujenega živila</t>
  </si>
  <si>
    <t>Koda za naročanje</t>
  </si>
  <si>
    <t>Vrednost za okvirno količino (EUR) brez DDV</t>
  </si>
  <si>
    <t>Vrednost za okvirno količino (EUR) z DDV</t>
  </si>
  <si>
    <t>2a</t>
  </si>
  <si>
    <t>2b</t>
  </si>
  <si>
    <t>g</t>
  </si>
  <si>
    <t>-</t>
  </si>
  <si>
    <t>Končna cena/enoto mere (EUR) z DDV</t>
  </si>
  <si>
    <t xml:space="preserve">Shema kakovosti
(nacionalne, evropske)
</t>
  </si>
  <si>
    <t xml:space="preserve">Cena za dejansko maso/volumen ponujenega živila brez DDV </t>
  </si>
  <si>
    <t>3b</t>
  </si>
  <si>
    <t>Posebne zahteve naročnika glede na sklop: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</si>
  <si>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</si>
  <si>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</si>
  <si>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</si>
  <si>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</si>
  <si>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ZAHTEVANO PAKIRANJE                    Masa/volumen</t>
  </si>
  <si>
    <t xml:space="preserve"> ZAHTEVANO PAKIRANJE       Enota</t>
  </si>
  <si>
    <t>6b</t>
  </si>
  <si>
    <t>7a</t>
  </si>
  <si>
    <t>8a</t>
  </si>
  <si>
    <t>2c</t>
  </si>
  <si>
    <t>ZAHTEVANA SHEMA KAKOVOSTI</t>
  </si>
  <si>
    <t>Tehnična specifikacija živila (stolpec 2, 2a, 2b, 2c)</t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</si>
  <si>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</si>
  <si>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</si>
  <si>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</si>
  <si>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Stolpec1</t>
  </si>
  <si>
    <t>Motovilec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</si>
  <si>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</si>
  <si>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</si>
  <si>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</si>
  <si>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</si>
  <si>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</si>
  <si>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</si>
  <si>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</si>
  <si>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</si>
  <si>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</si>
  <si>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</si>
  <si>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</si>
  <si>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</si>
  <si>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</si>
  <si>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</si>
  <si>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</si>
  <si>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</si>
  <si>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</si>
  <si>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</si>
  <si>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</si>
  <si>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</si>
  <si>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89.</t>
  </si>
  <si>
    <t>90.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</si>
  <si>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</si>
  <si>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</si>
  <si>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</si>
  <si>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</si>
  <si>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</si>
  <si>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Jogurt navadni probiotični v lončku 180 g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</si>
  <si>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</si>
  <si>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</si>
  <si>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</si>
  <si>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</si>
  <si>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</si>
  <si>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</si>
  <si>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stegno, brez kosti, I. kategorije BK v kosu, Izbrana kakovost</t>
  </si>
  <si>
    <t>Svinjski file, kare brez kosti, I.kategorije - narezano za zrezke</t>
  </si>
  <si>
    <t>Svinjsko stegno I.kategorije BK - drobno mleto</t>
  </si>
  <si>
    <t>Vrat prekajen (šink) brez kosti</t>
  </si>
  <si>
    <t>Pršut kuhan narezan ali v kosu</t>
  </si>
  <si>
    <t>Pršut pečen narezan ali v kosu</t>
  </si>
  <si>
    <t>Salama goveja suha narezana ali v kosu</t>
  </si>
  <si>
    <t>Salama ogrska narezana ali v kosu</t>
  </si>
  <si>
    <t>Salama suha domača narezana ali v kosu</t>
  </si>
  <si>
    <t xml:space="preserve">Pečenice v naravnem ovoju  </t>
  </si>
  <si>
    <t>Piščančji meso BKK, prsa, file, razred A – zrezki</t>
  </si>
  <si>
    <t>Puranje meso BKK, prsa, file, razred A – zrezki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</si>
  <si>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</si>
  <si>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</si>
  <si>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</si>
  <si>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</si>
  <si>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>Šarenka-Oncorhynchus mykiss,  file belo meso (60-120g)  - zamrznjena</t>
  </si>
  <si>
    <t>Šarenka-Oncorhynchus mykiss,  file belo meso (60-120g)  - sveža</t>
  </si>
  <si>
    <t>Brokoli zamrznjen 1. kvaliteta</t>
  </si>
  <si>
    <t>Zamrznjena cvetača</t>
  </si>
  <si>
    <t>Zamrznjene maline</t>
  </si>
  <si>
    <t>Zamrznjene borovnice</t>
  </si>
  <si>
    <t>Puding sojin vanilija ali čokolada 2 x 115 g</t>
  </si>
  <si>
    <t>Jogurt sojin jagoda 2 x 125 g</t>
  </si>
  <si>
    <t>Jogurt sojin naravni 2x 125g</t>
  </si>
  <si>
    <t>kom</t>
  </si>
  <si>
    <t>L</t>
  </si>
  <si>
    <t>Breskve ekstra razreda, porcijska</t>
  </si>
  <si>
    <t>Brokoli, razreda I</t>
  </si>
  <si>
    <t>Buča Hokaido</t>
  </si>
  <si>
    <t>Buča Muškatna</t>
  </si>
  <si>
    <t>Cvetača ekstra razreda</t>
  </si>
  <si>
    <t>Čebula mlada</t>
  </si>
  <si>
    <t>Česen razreda I, EU poreklo</t>
  </si>
  <si>
    <t>Drobnjak - šop</t>
  </si>
  <si>
    <t>Fižol češnjevec - zrnje razreda I</t>
  </si>
  <si>
    <t>Hruške extra razreda porcijska</t>
  </si>
  <si>
    <t>Jagode ekstra razreda</t>
  </si>
  <si>
    <t>Jajčevci-melancani razreda I</t>
  </si>
  <si>
    <t>Koleraba podzemna</t>
  </si>
  <si>
    <t>Korenje rumeno razreda I</t>
  </si>
  <si>
    <t>Krompir ekstra razreda, kalibriran,  min 10% odpadka</t>
  </si>
  <si>
    <t>Kumare sveže  razreda I</t>
  </si>
  <si>
    <t>Marelice ekstra razreda, do 100g/kos</t>
  </si>
  <si>
    <t>Namizno grozdje belo ekstra razreda</t>
  </si>
  <si>
    <t>Namizno grozdje črno ekstra razreda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</si>
  <si>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</si>
  <si>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</si>
  <si>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</si>
  <si>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</si>
  <si>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</si>
  <si>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</si>
  <si>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</si>
  <si>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</si>
  <si>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</si>
  <si>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Rdeče redkvice razreda I</t>
  </si>
  <si>
    <t>Ringlo ekstra razreda</t>
  </si>
  <si>
    <t>Rukola  razreda I</t>
  </si>
  <si>
    <t>Slive  ekstra razreda</t>
  </si>
  <si>
    <t>Šparglji zeleni</t>
  </si>
  <si>
    <t>Zelena  gomolj</t>
  </si>
  <si>
    <t>Zelje kitajsko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</si>
  <si>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</si>
  <si>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</si>
  <si>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</si>
  <si>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</si>
  <si>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</si>
  <si>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</si>
  <si>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</si>
  <si>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</si>
  <si>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</si>
  <si>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</si>
  <si>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</si>
  <si>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</si>
  <si>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Mandore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</si>
  <si>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</si>
  <si>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</si>
  <si>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</si>
  <si>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</si>
  <si>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</si>
  <si>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</si>
  <si>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</si>
  <si>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</si>
  <si>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</si>
  <si>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</si>
  <si>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</si>
  <si>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</si>
  <si>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</si>
  <si>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</si>
  <si>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</si>
  <si>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</si>
  <si>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</si>
  <si>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</si>
  <si>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>Čokolada jedilna 1000 g, min 45% kakava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</si>
  <si>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</si>
  <si>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</si>
  <si>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</si>
  <si>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</si>
  <si>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</si>
  <si>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</si>
  <si>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</si>
  <si>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</si>
  <si>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</si>
  <si>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</si>
  <si>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</si>
  <si>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</si>
  <si>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</si>
  <si>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</si>
  <si>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</si>
  <si>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</si>
  <si>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</si>
  <si>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</si>
  <si>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</si>
  <si>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</si>
  <si>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</si>
  <si>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</si>
  <si>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</si>
  <si>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</si>
  <si>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 xml:space="preserve">Trajno mleko – TP, 3,5 mm %  </t>
  </si>
  <si>
    <t xml:space="preserve">Trajno mleko – TP, 3,5 mm % </t>
  </si>
  <si>
    <t xml:space="preserve">Trajno mleko brez laktoze 3,5 mm% </t>
  </si>
  <si>
    <t xml:space="preserve">Jogurt navadni 1,3 % mm v lončku </t>
  </si>
  <si>
    <t>Jogurt navadni 3,2 % mm v lončku</t>
  </si>
  <si>
    <t>Jogurt sadni 1,3 % mm v lončku</t>
  </si>
  <si>
    <t xml:space="preserve">Jogurt grški naravni </t>
  </si>
  <si>
    <t xml:space="preserve">Jogurt grški sadni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</si>
  <si>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</si>
  <si>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</si>
  <si>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</si>
  <si>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</si>
  <si>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</si>
  <si>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</si>
  <si>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</si>
  <si>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</si>
  <si>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</si>
  <si>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Ribani trdi sir, kot parmezan </t>
  </si>
  <si>
    <t>Sir, kot mozzarella v kosu</t>
  </si>
  <si>
    <t>Sir, kot mozzarella v kroglicah</t>
  </si>
  <si>
    <t>Sir dimljen</t>
  </si>
  <si>
    <t>Sir, kot feta</t>
  </si>
  <si>
    <t xml:space="preserve">Sir lahki </t>
  </si>
  <si>
    <t>Sirni namaz naravni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</si>
  <si>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</si>
  <si>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</si>
  <si>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</si>
  <si>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</si>
  <si>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</si>
  <si>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</si>
  <si>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</si>
  <si>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</si>
  <si>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</si>
  <si>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</si>
  <si>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Gobe, jurčki kocke, zamrznjeni</t>
  </si>
  <si>
    <t>Gobe, gozdne, mix z jurčki</t>
  </si>
  <si>
    <t xml:space="preserve">Moka brez glutena, večnamenska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</si>
  <si>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</si>
  <si>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</si>
  <si>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</si>
  <si>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</si>
  <si>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Džem diabetični  </t>
  </si>
  <si>
    <t xml:space="preserve">Napitek ovseni </t>
  </si>
  <si>
    <t xml:space="preserve">Sojin napitek z okusom vanilije </t>
  </si>
  <si>
    <t>Kruh temni brez glutena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</si>
  <si>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</si>
  <si>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</si>
  <si>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</si>
  <si>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</si>
  <si>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</si>
  <si>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 xml:space="preserve">Seme bučno oluščeno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</si>
  <si>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</si>
  <si>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</si>
  <si>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</si>
  <si>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</si>
  <si>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 xml:space="preserve">Koruza v konzervi </t>
  </si>
  <si>
    <t xml:space="preserve">Paradižnik pasiran </t>
  </si>
  <si>
    <t xml:space="preserve">Paradižnikov koncentrat </t>
  </si>
  <si>
    <t xml:space="preserve">Rdeča pesa-tanko rezana 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</si>
  <si>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</si>
  <si>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</si>
  <si>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</si>
  <si>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</si>
  <si>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</si>
  <si>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</si>
  <si>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</si>
  <si>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</si>
  <si>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</si>
  <si>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</si>
  <si>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</si>
  <si>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</si>
  <si>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</si>
  <si>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</si>
  <si>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</si>
  <si>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</si>
  <si>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</si>
  <si>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</si>
  <si>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</si>
  <si>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BIO 100% motni jabolčni sok </t>
  </si>
  <si>
    <t>BIO sok jabolko, breskev, korenje</t>
  </si>
  <si>
    <t>BIO sok jabolko, breskev, korenje, 100 % sd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</si>
  <si>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</si>
  <si>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</si>
  <si>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</si>
  <si>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</si>
  <si>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</si>
  <si>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</si>
  <si>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</si>
  <si>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</si>
  <si>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</si>
  <si>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</si>
  <si>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</si>
  <si>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</si>
  <si>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</si>
  <si>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</si>
  <si>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</si>
  <si>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</si>
  <si>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</si>
  <si>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</si>
  <si>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</si>
  <si>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</si>
  <si>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</si>
  <si>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</si>
  <si>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</si>
  <si>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</si>
  <si>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</si>
  <si>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</si>
  <si>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</si>
  <si>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>Testenine pirine</t>
  </si>
  <si>
    <t xml:space="preserve">Testenine pirine </t>
  </si>
  <si>
    <t xml:space="preserve">Vlivanci vodni - za juho </t>
  </si>
  <si>
    <t>Zvezdice</t>
  </si>
  <si>
    <t xml:space="preserve">Cmoki borovničevi </t>
  </si>
  <si>
    <t xml:space="preserve">Cmoki marelični </t>
  </si>
  <si>
    <t>Cmoki zdrobovi</t>
  </si>
  <si>
    <t xml:space="preserve">Kaneloni sirovi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</si>
  <si>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</si>
  <si>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</si>
  <si>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</si>
  <si>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</si>
  <si>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</si>
  <si>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</si>
  <si>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</si>
  <si>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</si>
  <si>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</si>
  <si>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</si>
  <si>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</si>
  <si>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Sveže vlečeno testo </t>
  </si>
  <si>
    <t>KRUH s semeni</t>
  </si>
  <si>
    <t xml:space="preserve">ŠTRUČKA SIROVA </t>
  </si>
  <si>
    <t xml:space="preserve">ŠTRUČKA SIROVA, črna </t>
  </si>
  <si>
    <t xml:space="preserve">ŠTRUČKA MAKOVA </t>
  </si>
  <si>
    <t>ŠTRUČKA MAKOVA, črna</t>
  </si>
  <si>
    <t xml:space="preserve">BOMBETA SEZAM </t>
  </si>
  <si>
    <t>BOMBETA/ŽEMLJA/ ŠTRUČKA - bela</t>
  </si>
  <si>
    <t>BOMBETA/ŽEMLJA/ ŠTRUČKA-črna</t>
  </si>
  <si>
    <t xml:space="preserve">BOMBETA/ŽEMLJA/ ŠTRUČKA-  polbela </t>
  </si>
  <si>
    <t>BOMBETA/ŽEMLJA/ ŠTRUČKA- ržena</t>
  </si>
  <si>
    <t>KRUH S SEMENI,  brez aditivov</t>
  </si>
  <si>
    <t>BOMBETA/ŠTRUČKA/ ŽEMLJA, polbela brez aditivov</t>
  </si>
  <si>
    <t>BOMBETA/ŠTRUČKA/ ŽEMLJA, črna brez aditivov</t>
  </si>
  <si>
    <t xml:space="preserve">Keksi čajni  </t>
  </si>
  <si>
    <t xml:space="preserve">Keksi lincer </t>
  </si>
  <si>
    <t xml:space="preserve">Keksi orehovi </t>
  </si>
  <si>
    <t xml:space="preserve">Keksi otroški </t>
  </si>
  <si>
    <t xml:space="preserve">Pizza s sirom </t>
  </si>
  <si>
    <t>Pizza s šunko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</si>
  <si>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</si>
  <si>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</si>
  <si>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</si>
  <si>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</si>
  <si>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</si>
  <si>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</si>
  <si>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</si>
  <si>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</si>
  <si>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</si>
  <si>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>IK ali VK</t>
  </si>
  <si>
    <t>Piščančje krače  s kostjo in kožo sveže</t>
  </si>
  <si>
    <t xml:space="preserve">Piščančji prsni koši  s kostjo in kožo sveži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</si>
  <si>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</si>
  <si>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</si>
  <si>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</si>
  <si>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</si>
  <si>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</si>
  <si>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Solata zelena – mehkolistna/vse sorte razreda I</t>
  </si>
  <si>
    <t>BIO</t>
  </si>
  <si>
    <t xml:space="preserve">Zelenjavni rezanci korenje, zelena, por zam.  </t>
  </si>
  <si>
    <t xml:space="preserve">Zamrznjena zelenjavna mešanica za prilogo  </t>
  </si>
  <si>
    <t>do 0,5</t>
  </si>
  <si>
    <t xml:space="preserve">Piščančja hrenovka brez glutena </t>
  </si>
  <si>
    <t xml:space="preserve">Puranja šunka z manj soli - narezek </t>
  </si>
  <si>
    <t>Piščančji ražnjiči</t>
  </si>
  <si>
    <t>3,0-5</t>
  </si>
  <si>
    <t>250-500</t>
  </si>
  <si>
    <t>100-250</t>
  </si>
  <si>
    <t>2,5- 5</t>
  </si>
  <si>
    <t>2,5-5</t>
  </si>
  <si>
    <t>2,0-5</t>
  </si>
  <si>
    <t>do 500</t>
  </si>
  <si>
    <t xml:space="preserve">Keksi pirini </t>
  </si>
  <si>
    <t>Ekološki sadni jogurt min. 3,2 mm, Ik</t>
  </si>
  <si>
    <t>Ekološka kisla smetana – IK</t>
  </si>
  <si>
    <t>Ekološko maslo IK</t>
  </si>
  <si>
    <t>Ekološko mleko z okusom min. 3,2 mm, IK</t>
  </si>
  <si>
    <t>Ekološko pitno mleko min. 3,2 mm, IK</t>
  </si>
  <si>
    <t>Ekološki navadni jogurt  min. 3,2 mm, IK</t>
  </si>
  <si>
    <t>BIO sok jabolko, granatno jabolko, črni ribez, grozdje, 100 % sd</t>
  </si>
  <si>
    <t>Namaz čokoladni brez mleka, jajc, glutena in oreščkov kot Plamil</t>
  </si>
  <si>
    <t>Sirni namaz naravni rinfuza</t>
  </si>
  <si>
    <t>Sir brez laktoze v rezinah</t>
  </si>
  <si>
    <t xml:space="preserve">Skuta pasirana </t>
  </si>
  <si>
    <t>Telečje stegno I.kategorije BK - rezano na zrezke, Izbrana kakovost</t>
  </si>
  <si>
    <t>Pleskavice (mešano meso)</t>
  </si>
  <si>
    <t>Pleskavice (govejo meso)</t>
  </si>
  <si>
    <t>Šunka prekajena  za kuhanje</t>
  </si>
  <si>
    <t>Junčje stegno I.kategorije BK – rezano na kocke, trakce, Izbrana kakovost</t>
  </si>
  <si>
    <t>Svinjsko stegno I.kategorije BK- rezano na kocke, trakce</t>
  </si>
  <si>
    <t>Telečje stegno I.kategorije BK - rezano na kocke, trakce, Izbrana kakovost</t>
  </si>
  <si>
    <t>Puranje meso BKK, prsa, file, razred A – razano na kocke, trakce</t>
  </si>
  <si>
    <t>Zamrznjene jagode</t>
  </si>
  <si>
    <t>Zamrznjeni gozdni sadeži</t>
  </si>
  <si>
    <t>Novozelandski repak file brez kože, zamrznjen, brez ledene glazure</t>
  </si>
  <si>
    <t xml:space="preserve">Kapski file brez kože, zamrznjen, 10% ledene galzure </t>
  </si>
  <si>
    <t>Fižol suhi beli</t>
  </si>
  <si>
    <t>Peteršilj koren, razred I</t>
  </si>
  <si>
    <t>Krompir rezan olupljen opran krhlji</t>
  </si>
  <si>
    <t>Krompir rezan olupljen opran kocke male</t>
  </si>
  <si>
    <t>Čebula rjava razreda I</t>
  </si>
  <si>
    <t>Bučke jedilne razreda I</t>
  </si>
  <si>
    <t>Čebula srebrna razred I</t>
  </si>
  <si>
    <t>Šampinjoni očiščeni</t>
  </si>
  <si>
    <t>Zelena list</t>
  </si>
  <si>
    <t>Piščančji meso BKK, prsa, file, razred A – kosi ali  rezan na kocke, trakce</t>
  </si>
  <si>
    <t>Moka koruzna</t>
  </si>
  <si>
    <t>Moka ajdova</t>
  </si>
  <si>
    <t>Fritati</t>
  </si>
  <si>
    <t>Polžki polnozrnati</t>
  </si>
  <si>
    <t>Špageti durum</t>
  </si>
  <si>
    <t>Špageti polnozrnati</t>
  </si>
  <si>
    <t>2,0-5,0</t>
  </si>
  <si>
    <t>Široki rezanci</t>
  </si>
  <si>
    <t>Cmoki slivovi</t>
  </si>
  <si>
    <t>Palačinka zamrzn. brez polnila, 1 kom - 70 g</t>
  </si>
  <si>
    <t>BOMBETA/ŽEMLJA/ ŠTRUČKA- pirina</t>
  </si>
  <si>
    <t>BOMBETA/ŽEMLJA/ ŠTRUČKA- koruzna</t>
  </si>
  <si>
    <t>BOMBETA/ŽEMLJA/ ŠTRUČKA- polnozrnata</t>
  </si>
  <si>
    <t>HOT DOG ŠTRUČKA</t>
  </si>
  <si>
    <t>Cmoki pirini z mareličnim nadevom</t>
  </si>
  <si>
    <t>ROGLJIČEK ČAJNI</t>
  </si>
  <si>
    <t>BOMBETA/ŽEMLJA/ ŠTRUČKA- ovsena</t>
  </si>
  <si>
    <t>Olje 100% bučno</t>
  </si>
  <si>
    <t>Grisini</t>
  </si>
  <si>
    <t>Puding vanilija</t>
  </si>
  <si>
    <t>Puding čokolada</t>
  </si>
  <si>
    <t>Vaflji bio riž, temna čokolada</t>
  </si>
  <si>
    <t>Jogurt navadni  3,5% mm</t>
  </si>
  <si>
    <t>Jogurt sadni  3,5% mm</t>
  </si>
  <si>
    <t xml:space="preserve">Sir rezine </t>
  </si>
  <si>
    <t>Hrenovke iz svinjine, naravno črevo</t>
  </si>
  <si>
    <t xml:space="preserve">Junčji stegno I.kategorije - zrezki, obrezano ter potolčeno, Izbrana kakovost </t>
  </si>
  <si>
    <t>Hrenovke telečje, naravno črevo</t>
  </si>
  <si>
    <t>Svinjska riba v kosu b.k.</t>
  </si>
  <si>
    <t>Šunka v ovitku kuhana narezana ali v kosu</t>
  </si>
  <si>
    <t>Kosti junčje, mlade, Izbrana kakovost</t>
  </si>
  <si>
    <t>Puranje pečene prsi narezek</t>
  </si>
  <si>
    <t>100-500</t>
  </si>
  <si>
    <t>Zamrznjena zelenjavna mešanica za francosko solato</t>
  </si>
  <si>
    <t>Stročji fižol rumen zamrznjen</t>
  </si>
  <si>
    <t>Kosmiči brez glutena</t>
  </si>
  <si>
    <t>Musli brez glutena, brez mleka</t>
  </si>
  <si>
    <t>Kruh štručke brez glutena (4x50g)</t>
  </si>
  <si>
    <t xml:space="preserve">Kruh beli brez glutena </t>
  </si>
  <si>
    <t>Drobtine brez glutena</t>
  </si>
  <si>
    <t>Piškoti kakavovi brez glutena, laktoze in mlečnih beljakovin, jajc, soje, oreščkov</t>
  </si>
  <si>
    <t>Korenje razreda I</t>
  </si>
  <si>
    <t>72.</t>
  </si>
  <si>
    <t>87.</t>
  </si>
  <si>
    <t>k</t>
  </si>
  <si>
    <t>Paradižnikovi pelati pasirani</t>
  </si>
  <si>
    <t>Testenine krpice</t>
  </si>
  <si>
    <t>Testenine mozaik</t>
  </si>
  <si>
    <t>Testenine polnozrnate peresniki</t>
  </si>
  <si>
    <t>Kaneloni šunka, sir</t>
  </si>
  <si>
    <t xml:space="preserve">Palačinke s skuto </t>
  </si>
  <si>
    <t>Krof z marmelado</t>
  </si>
  <si>
    <t>Eko ajdova kaša</t>
  </si>
  <si>
    <t>Eko prosena kaša</t>
  </si>
  <si>
    <t>Eko ješprenj</t>
  </si>
  <si>
    <t>Eko koruzni zdrob</t>
  </si>
  <si>
    <t>Eko pirin zdrob</t>
  </si>
  <si>
    <t>Eko pšenični zdrob</t>
  </si>
  <si>
    <t>Olje bučno solatno 20% bučno olje</t>
  </si>
  <si>
    <t>Kis alkoholni</t>
  </si>
  <si>
    <t>Pašteta kokošja otroška brez konzervansov, ojačevalcev okusa in glutena</t>
  </si>
  <si>
    <t>Ajdova kaša</t>
  </si>
  <si>
    <t>Kruh beli</t>
  </si>
  <si>
    <t>Kruh koruzni</t>
  </si>
  <si>
    <t>Kruh ovseni</t>
  </si>
  <si>
    <t>Kruh ajdov</t>
  </si>
  <si>
    <t>Bombeta ajdova</t>
  </si>
  <si>
    <t>Bombeta koruzna</t>
  </si>
  <si>
    <t>Bombeta ovsena</t>
  </si>
  <si>
    <t>Bombeta pirina</t>
  </si>
  <si>
    <t>Kompot višnja brez koščic manj sladek</t>
  </si>
  <si>
    <t>Kranjska klobasa, ZGO</t>
  </si>
  <si>
    <t>ZGO</t>
  </si>
  <si>
    <t>Pršut suhi brez kosti 1.kvalitete narezan ali v kosu, ZGO certifikat</t>
  </si>
  <si>
    <t xml:space="preserve">Margarina brez mleka kot Extra Vital, z min. 60-odstotno vsebnostjo olj </t>
  </si>
  <si>
    <t xml:space="preserve">Eko ovseni kosmiči </t>
  </si>
  <si>
    <t xml:space="preserve">BIO Koruzni kosmiči brez dodanega sladkorja </t>
  </si>
  <si>
    <t>BIO Sadno žitna rezina brez glutena, laktoze, mlečnih belakovin, jajc, oreščkov, soje</t>
  </si>
  <si>
    <t>BIO Čokoladno žitna rezina brez glutena, laktoze, mlečnih beljakovin, oreškov, soje</t>
  </si>
  <si>
    <t xml:space="preserve">BIO Napitek rižev  </t>
  </si>
  <si>
    <t xml:space="preserve">BIO Napitek rižev </t>
  </si>
  <si>
    <t>Kis jabolčni naravni,  min. 5%, 1/1 brez konzervansov, arom</t>
  </si>
  <si>
    <t>Naročnik zahteva, da je kruh rezna in pakiran, ter z deklaracijami ustrezno označen.</t>
  </si>
  <si>
    <t xml:space="preserve">Naročnik zahteva, da je vso pekovsko pecivo rezano po predhodnem naročilu. </t>
  </si>
  <si>
    <t>Sadni nektar mix  iz  zgoščenih sokov in sadne kaše: jabolčni in pomarančni sok, bananina kaša, ananasov, limonin in grozdni sok, breskova in marelična kaša, pasijonkin sok… kot Pingo sadni mix</t>
  </si>
  <si>
    <t>Široki kodrasti valjani rezanci</t>
  </si>
  <si>
    <t>Čokolada v prahu, min. 36% kakavovih delcev</t>
  </si>
  <si>
    <t xml:space="preserve">Trajno mleko brez laktoze </t>
  </si>
  <si>
    <t>do 1</t>
  </si>
  <si>
    <t>Sadna skuta</t>
  </si>
  <si>
    <t>Sir brez laktoze</t>
  </si>
  <si>
    <t>Sirni namaz z okusi</t>
  </si>
  <si>
    <t>Sir mascarpone</t>
  </si>
  <si>
    <t xml:space="preserve">Ribani sir </t>
  </si>
  <si>
    <t>Piščančja stegna (zgornji del beder) BKK</t>
  </si>
  <si>
    <t xml:space="preserve">Puranja šunka z manj soli </t>
  </si>
  <si>
    <t>zamrznjene marelice</t>
  </si>
  <si>
    <t>zamrznjene višnje</t>
  </si>
  <si>
    <t>BIO  rižev desert različni okusi 4 x 100g</t>
  </si>
  <si>
    <t>Polenta brezglutenska rumena</t>
  </si>
  <si>
    <t>Bio otroški namaz</t>
  </si>
  <si>
    <t>Klemenvile razreda I</t>
  </si>
  <si>
    <t>Fižol beli v zrnju</t>
  </si>
  <si>
    <t xml:space="preserve">Ketchup </t>
  </si>
  <si>
    <t>Rdeča pesa-tanko rezana julienne</t>
  </si>
  <si>
    <t>Džuveč</t>
  </si>
  <si>
    <t>Soda bikarbona</t>
  </si>
  <si>
    <t xml:space="preserve">Eko pinjenec </t>
  </si>
  <si>
    <t xml:space="preserve">Eko pinjenec sadni </t>
  </si>
  <si>
    <t>Eko skuta</t>
  </si>
  <si>
    <t xml:space="preserve">Eko skutin namaz </t>
  </si>
  <si>
    <t>Eko sir v slanici</t>
  </si>
  <si>
    <t>Eko edamec</t>
  </si>
  <si>
    <t>Radič zeleni očiščen</t>
  </si>
  <si>
    <t>Radič rdeč očiščen razreda I</t>
  </si>
  <si>
    <t>Zelje mlado sveže ribano razreda I</t>
  </si>
  <si>
    <t>Zelje sveže ribano razreda I</t>
  </si>
  <si>
    <t>Zelje sveže rdeče ribano</t>
  </si>
  <si>
    <t>Nektarine ekstra razreda, do 100g/kos</t>
  </si>
  <si>
    <t>Solata endivija očiščena razreda I</t>
  </si>
  <si>
    <t>Solata krhkolistna v glavah kot ledenka očiščena razreda I</t>
  </si>
  <si>
    <t>Solata krhkolistna rozetasta kot gentile očiščena razreda I</t>
  </si>
  <si>
    <t>Puding čokolada ali vanilija</t>
  </si>
  <si>
    <t>Sladoled lonček</t>
  </si>
  <si>
    <t>ml</t>
  </si>
  <si>
    <t>Sladoled ledeni</t>
  </si>
  <si>
    <t>Lučka</t>
  </si>
  <si>
    <t>Kornet</t>
  </si>
  <si>
    <t>105-115</t>
  </si>
  <si>
    <t xml:space="preserve">Češnja </t>
  </si>
  <si>
    <t>Gozdni sadeži</t>
  </si>
  <si>
    <t>Hibiskus šipek</t>
  </si>
  <si>
    <t>Jagoda vanilija</t>
  </si>
  <si>
    <t>Malina</t>
  </si>
  <si>
    <t>Planinski</t>
  </si>
  <si>
    <t>Šipek</t>
  </si>
  <si>
    <t>Bazilika drobljena</t>
  </si>
  <si>
    <t>Cimet mleti</t>
  </si>
  <si>
    <t>Curry</t>
  </si>
  <si>
    <t>Čebula grobo nleta</t>
  </si>
  <si>
    <t>Česen grobo mlet</t>
  </si>
  <si>
    <t>Drobnjak</t>
  </si>
  <si>
    <t>Koper list</t>
  </si>
  <si>
    <t>Klinčki celi</t>
  </si>
  <si>
    <t>Kumina mleta</t>
  </si>
  <si>
    <t>Kurkuma</t>
  </si>
  <si>
    <t>Lovorov list</t>
  </si>
  <si>
    <t>Majaron drobljeni</t>
  </si>
  <si>
    <t>Muškatni oreh mleti</t>
  </si>
  <si>
    <t>Natur VEGETA vedro</t>
  </si>
  <si>
    <t>Origano drobljeni</t>
  </si>
  <si>
    <t>Paprika rdeča sladka mleta</t>
  </si>
  <si>
    <t>Paprika rdeča sladka horgoška</t>
  </si>
  <si>
    <t>Peteršilj drobljen</t>
  </si>
  <si>
    <t>Poper črni mleti</t>
  </si>
  <si>
    <t>Rožmarin</t>
  </si>
  <si>
    <t>Šetraj</t>
  </si>
  <si>
    <t>Timijan drobljeni</t>
  </si>
  <si>
    <t>Zelena list drobljen</t>
  </si>
  <si>
    <t>Cimet celi</t>
  </si>
  <si>
    <t>Mešanica začimb za solato</t>
  </si>
  <si>
    <t>Luštrek</t>
  </si>
  <si>
    <t>Kakav instant z min. 25% nemastnega kakava v granolah, Benquick</t>
  </si>
  <si>
    <t>100 % pomarančni sok</t>
  </si>
  <si>
    <t>100 % ananasov sok</t>
  </si>
  <si>
    <t>Masleni keksi</t>
  </si>
  <si>
    <t>Čaj bezeg</t>
  </si>
  <si>
    <t>Čaj lipa</t>
  </si>
  <si>
    <t xml:space="preserve">Čaj otroški </t>
  </si>
  <si>
    <t>Škrob</t>
  </si>
  <si>
    <t>paradižnikovi pelati celi</t>
  </si>
  <si>
    <t>Čaj meta</t>
  </si>
  <si>
    <t>Čaj kamilica</t>
  </si>
  <si>
    <t>Pašteta kokošja brez konzervansov, ojačevalcev okusa in glutena</t>
  </si>
  <si>
    <t>Pašteta tunina, minimalen delež tune 32%</t>
  </si>
  <si>
    <t>SADNO ŽITNA REZINA  min. 33% sadja z jogurtovim oblivom različni okusi</t>
  </si>
  <si>
    <t>SADNA PLOŠČICA  min . 80 % sadja različni okusi</t>
  </si>
  <si>
    <t>SADNO ŽITNA REZINA S POMARANČO IN BREZ SLADKORNIM ČOKOLADNIM OBLIVOM min .50 % sadja</t>
  </si>
  <si>
    <t>Rdeča pesa-tanko rezana</t>
  </si>
  <si>
    <t>Olive zelene BK v slanici</t>
  </si>
  <si>
    <t>Sladkor servirni 2000/1</t>
  </si>
  <si>
    <t>Tradicionalna morska sol fino mleta nerafinirana jodirana</t>
  </si>
  <si>
    <t>Korneti 490/1</t>
  </si>
  <si>
    <t>Rožičeva moka</t>
  </si>
  <si>
    <t>Mleti mak</t>
  </si>
  <si>
    <t>Kokosova moka</t>
  </si>
  <si>
    <t>Svinjsko pleče I. kategorije BK  rezano na kocke</t>
  </si>
  <si>
    <t>Junčje pleče, BK, I. kategorije - rezano na kocke</t>
  </si>
  <si>
    <t>Rebra prekajena</t>
  </si>
  <si>
    <t>Pizza šunka narezana ali v kosu</t>
  </si>
  <si>
    <t>Zaseka</t>
  </si>
  <si>
    <t>Ocvirki v masti</t>
  </si>
  <si>
    <t>Ražnjiči</t>
  </si>
  <si>
    <t>Čevapčiči (mešano meso)</t>
  </si>
  <si>
    <t>Tunka</t>
  </si>
  <si>
    <t>Hamburger slanina v kosu ali mleta</t>
  </si>
  <si>
    <t>Šunkarica narezana ali v kosu</t>
  </si>
  <si>
    <t>Piščančja bedra</t>
  </si>
  <si>
    <t>Perutninski čevapčiči</t>
  </si>
  <si>
    <t>Severnoafriški čopovec file sveži</t>
  </si>
  <si>
    <t>Severnoafriški čopovec file sveži mleti</t>
  </si>
  <si>
    <t>Tuna kosi v olju</t>
  </si>
  <si>
    <t>Sardine kosi v olju</t>
  </si>
  <si>
    <t>Skuša kosi v olju</t>
  </si>
  <si>
    <t>Zamrznjene bučke</t>
  </si>
  <si>
    <t>Zamrznjena paprika</t>
  </si>
  <si>
    <t>Polenta brezglutenska bela</t>
  </si>
  <si>
    <t>Njoki brez glutena</t>
  </si>
  <si>
    <t>Orada file zamrznjen 60-120 g</t>
  </si>
  <si>
    <t xml:space="preserve">Nadomestek za sir </t>
  </si>
  <si>
    <t>Grisini brez glutena</t>
  </si>
  <si>
    <t>Krekerji brez glutena</t>
  </si>
  <si>
    <t>Ajdova kaša brez glutena</t>
  </si>
  <si>
    <t>Testenine brez glutena različne oblike</t>
  </si>
  <si>
    <t>Zlate kroglice</t>
  </si>
  <si>
    <t>Prepečenec</t>
  </si>
  <si>
    <t>Crispy kruhki</t>
  </si>
  <si>
    <t>Moka namenska za kvašeno in vlečeno testo</t>
  </si>
  <si>
    <t>Cmoki jagodni</t>
  </si>
  <si>
    <t>Jabolčni zavitek</t>
  </si>
  <si>
    <t>Listnato testo</t>
  </si>
  <si>
    <t>Pita skuta</t>
  </si>
  <si>
    <t>Pita višnja</t>
  </si>
  <si>
    <t>Skutin zavitek</t>
  </si>
  <si>
    <t>Kaneloni mesni</t>
  </si>
  <si>
    <t>Medenjaki</t>
  </si>
  <si>
    <t>Pita jabolčna</t>
  </si>
  <si>
    <t>Jabolčni zavitek polnozrnat</t>
  </si>
  <si>
    <t>Keksi ovseni</t>
  </si>
  <si>
    <t>Keksi čokoladni</t>
  </si>
  <si>
    <t>Tortelini mesni</t>
  </si>
  <si>
    <t>Testo za lazanjo</t>
  </si>
  <si>
    <t>Rogljiček brez mleka in jajc</t>
  </si>
  <si>
    <t>Buhtelj</t>
  </si>
  <si>
    <t>ROGLJIČEK polnozrnati</t>
  </si>
  <si>
    <t>KRUH BELI francoski</t>
  </si>
  <si>
    <t>Biga</t>
  </si>
  <si>
    <t>BOMBETA/ŽEMLJA/ ŠTRUČKA- graham</t>
  </si>
  <si>
    <t>Atlantski osos file sveži TRIM C</t>
  </si>
  <si>
    <t>Mlečna banana štručka</t>
  </si>
  <si>
    <t>Kajzerica</t>
  </si>
  <si>
    <t>KRUH  AJDOV rezan</t>
  </si>
  <si>
    <t>Kruh ajdov z orehi rezan</t>
  </si>
  <si>
    <t>KRUH BELI rezan</t>
  </si>
  <si>
    <t>KRUH ČRNI rezan</t>
  </si>
  <si>
    <t>KRUH GRAHAM rezan</t>
  </si>
  <si>
    <t>KRUH KORUZNI rezan</t>
  </si>
  <si>
    <t>Kruh mlečni praznični rezan</t>
  </si>
  <si>
    <t>KRUH OVSENI rezan</t>
  </si>
  <si>
    <t>KRUH OVSENI,  brez aditivov rezan</t>
  </si>
  <si>
    <t>KRUH ČRNI,  TIP 1100, brez aditivov rezan</t>
  </si>
  <si>
    <t>KRUH PIRIN rezan</t>
  </si>
  <si>
    <t>KRUH POLBELI rezan</t>
  </si>
  <si>
    <t>KRUH POLBELI,  brez aditivov rezan</t>
  </si>
  <si>
    <t>KRUH POLNOZRNATI rezan</t>
  </si>
  <si>
    <t>KRUH RŽENI rezan</t>
  </si>
  <si>
    <t>ŠTRUČKA KORNSPITZ</t>
  </si>
  <si>
    <t>Kruh beli brez dodatkov rezan</t>
  </si>
  <si>
    <t>Kruh hribovc ali enakovredno rezan</t>
  </si>
  <si>
    <t>Kruh turist ali enakovredno rezan</t>
  </si>
  <si>
    <t>Mufin čokoladni 50 g</t>
  </si>
  <si>
    <t>Pletenica</t>
  </si>
  <si>
    <t>Pletenica z makom ali sezamom</t>
  </si>
  <si>
    <t>Potička orehova</t>
  </si>
  <si>
    <t xml:space="preserve">Štručka makova </t>
  </si>
  <si>
    <t xml:space="preserve">Štručka sirova </t>
  </si>
  <si>
    <t>Žemlja z otrobi</t>
  </si>
  <si>
    <t>Marmorni kolač</t>
  </si>
  <si>
    <t>Kolač čokoladni</t>
  </si>
  <si>
    <t>Ekološko goveje pleče rezano na kocke IK</t>
  </si>
  <si>
    <t>Ekološko goveje stegno - mlada govedina, rezano na kocke, trakce, zrezke IK</t>
  </si>
  <si>
    <t>Ekološko telečje stegno rezano na kocke IK</t>
  </si>
  <si>
    <t>Eko kefir (iz kefirnega zrna) sadni, različni okusi</t>
  </si>
  <si>
    <t>Bombeta bela</t>
  </si>
  <si>
    <t>Kruh pirin</t>
  </si>
  <si>
    <t>Ekološka solata endivija</t>
  </si>
  <si>
    <t>Ekološka koleraba podzemna</t>
  </si>
  <si>
    <t>Jabolka</t>
  </si>
  <si>
    <t xml:space="preserve">Ekolološke banane </t>
  </si>
  <si>
    <t>Ekolološke limone</t>
  </si>
  <si>
    <t>Ekološke pomaranče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</si>
</sst>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8"/>
      <color theme="0"/>
      <name val="Calibri"/>
      <family val="2"/>
      <charset val="238"/>
      <scheme val="minor"/>
    </font>
    <font>
      <b/>
      <sz val="8"/>
      <color theme="0" tint="-0.499984740745262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trike/>
      <sz val="9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10"/>
      <color theme="1"/>
      <name val="Calibri"/>
      <scheme val="minor"/>
    </font>
    <font>
      <b/>
      <sz val="9"/>
      <name val="Calibri"/>
      <scheme val="minor"/>
    </font>
  </fonts>
  <fills count="8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6" fillId="5" borderId="0" applyNumberFormat="0" applyBorder="0" applyAlignment="0" applyProtection="0"/>
    <xf numFmtId="0" fontId="25" fillId="9" borderId="4" applyNumberFormat="0" applyAlignment="0" applyProtection="0"/>
    <xf numFmtId="0" fontId="24" fillId="22" borderId="5" applyNumberFormat="0" applyAlignment="0" applyProtection="0"/>
    <xf numFmtId="0" fontId="22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7" fillId="9" borderId="4" applyNumberFormat="0" applyAlignment="0" applyProtection="0"/>
    <xf numFmtId="0" fontId="23" fillId="0" borderId="10" applyNumberFormat="0" applyFill="0" applyAlignment="0" applyProtection="0"/>
    <xf numFmtId="0" fontId="4" fillId="0" borderId="0"/>
    <xf numFmtId="0" fontId="20" fillId="23" borderId="0" applyNumberFormat="0" applyBorder="0" applyAlignment="0" applyProtection="0"/>
    <xf numFmtId="0" fontId="4" fillId="24" borderId="11" applyNumberFormat="0" applyFont="0" applyAlignment="0" applyProtection="0"/>
    <xf numFmtId="0" fontId="15" fillId="9" borderId="9" applyNumberFormat="0" applyAlignment="0" applyProtection="0"/>
    <xf numFmtId="0" fontId="1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0" fontId="5" fillId="0" borderId="0"/>
    <xf numFmtId="0" fontId="5" fillId="0" borderId="0"/>
    <xf numFmtId="0" fontId="1" fillId="0" borderId="0"/>
    <xf numFmtId="0" fontId="39" fillId="0" borderId="0"/>
    <xf numFmtId="0" fontId="39" fillId="0" borderId="0"/>
    <xf numFmtId="43" fontId="5" fillId="0" borderId="0" applyFont="0" applyFill="0" applyBorder="0" applyAlignment="0" applyProtection="0"/>
    <xf numFmtId="0" fontId="42" fillId="0" borderId="0"/>
    <xf numFmtId="0" fontId="3" fillId="0" borderId="0"/>
    <xf numFmtId="0" fontId="4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45" borderId="0" applyNumberFormat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1" fillId="32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2" fillId="0" borderId="0"/>
    <xf numFmtId="0" fontId="1" fillId="0" borderId="0"/>
    <xf numFmtId="0" fontId="5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27" fillId="32" borderId="4" applyNumberFormat="0" applyAlignment="0" applyProtection="0"/>
    <xf numFmtId="0" fontId="27" fillId="9" borderId="4" applyNumberFormat="0" applyAlignment="0" applyProtection="0"/>
    <xf numFmtId="0" fontId="13" fillId="44" borderId="0" applyNumberFormat="0" applyBorder="0" applyAlignment="0" applyProtection="0"/>
    <xf numFmtId="0" fontId="13" fillId="46" borderId="0" applyNumberFormat="0" applyBorder="0" applyAlignment="0" applyProtection="0"/>
    <xf numFmtId="0" fontId="14" fillId="35" borderId="0" applyNumberFormat="0" applyBorder="0" applyAlignment="0" applyProtection="0"/>
    <xf numFmtId="0" fontId="15" fillId="47" borderId="9" applyNumberFormat="0" applyAlignment="0" applyProtection="0"/>
    <xf numFmtId="0" fontId="1" fillId="0" borderId="0"/>
    <xf numFmtId="0" fontId="5" fillId="0" borderId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48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/>
    <xf numFmtId="0" fontId="4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51" fillId="49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53" borderId="0" applyNumberFormat="0" applyBorder="0" applyAlignment="0" applyProtection="0"/>
    <xf numFmtId="0" fontId="23" fillId="0" borderId="10" applyNumberFormat="0" applyFill="0" applyAlignment="0" applyProtection="0"/>
    <xf numFmtId="0" fontId="24" fillId="54" borderId="5" applyNumberFormat="0" applyAlignment="0" applyProtection="0"/>
    <xf numFmtId="0" fontId="25" fillId="47" borderId="4" applyNumberFormat="0" applyAlignment="0" applyProtection="0"/>
    <xf numFmtId="0" fontId="26" fillId="34" borderId="0" applyNumberFormat="0" applyBorder="0" applyAlignment="0" applyProtection="0"/>
    <xf numFmtId="0" fontId="27" fillId="38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4" fillId="35" borderId="0" applyNumberFormat="0" applyBorder="0" applyAlignment="0" applyProtection="0"/>
    <xf numFmtId="0" fontId="3" fillId="0" borderId="0"/>
    <xf numFmtId="0" fontId="52" fillId="55" borderId="0">
      <alignment horizontal="center" vertical="top"/>
    </xf>
    <xf numFmtId="0" fontId="52" fillId="55" borderId="0">
      <alignment horizontal="left" vertical="top"/>
    </xf>
    <xf numFmtId="0" fontId="52" fillId="55" borderId="0">
      <alignment horizontal="left" vertical="top"/>
    </xf>
    <xf numFmtId="0" fontId="52" fillId="55" borderId="0">
      <alignment horizontal="left" vertical="top"/>
    </xf>
    <xf numFmtId="0" fontId="49" fillId="0" borderId="0"/>
    <xf numFmtId="8" fontId="1" fillId="0" borderId="0" applyFont="0" applyFill="0" applyBorder="0" applyAlignment="0" applyProtection="0"/>
    <xf numFmtId="0" fontId="53" fillId="0" borderId="0"/>
    <xf numFmtId="0" fontId="54" fillId="56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6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7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5" fillId="57" borderId="0" applyBorder="0" applyProtection="0"/>
    <xf numFmtId="0" fontId="42" fillId="0" borderId="0"/>
    <xf numFmtId="0" fontId="42" fillId="0" borderId="0"/>
    <xf numFmtId="44" fontId="5" fillId="0" borderId="0" applyFont="0" applyFill="0" applyBorder="0" applyAlignment="0" applyProtection="0"/>
    <xf numFmtId="0" fontId="25" fillId="9" borderId="4" applyNumberFormat="0" applyAlignment="0" applyProtection="0"/>
    <xf numFmtId="0" fontId="15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5" fillId="47" borderId="19" applyNumberFormat="0" applyAlignment="0" applyProtection="0"/>
    <xf numFmtId="0" fontId="51" fillId="49" borderId="20" applyNumberFormat="0" applyAlignment="0" applyProtection="0"/>
    <xf numFmtId="0" fontId="25" fillId="47" borderId="21" applyNumberFormat="0" applyAlignment="0" applyProtection="0"/>
    <xf numFmtId="0" fontId="27" fillId="38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5" fillId="9" borderId="21" applyNumberFormat="0" applyAlignment="0" applyProtection="0"/>
    <xf numFmtId="0" fontId="27" fillId="9" borderId="21" applyNumberFormat="0" applyAlignment="0" applyProtection="0"/>
    <xf numFmtId="0" fontId="4" fillId="24" borderId="20" applyNumberFormat="0" applyFont="0" applyAlignment="0" applyProtection="0"/>
    <xf numFmtId="0" fontId="15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21" applyNumberFormat="0" applyAlignment="0" applyProtection="0"/>
    <xf numFmtId="0" fontId="27" fillId="9" borderId="21" applyNumberFormat="0" applyAlignment="0" applyProtection="0"/>
    <xf numFmtId="0" fontId="4" fillId="24" borderId="20" applyNumberFormat="0" applyFont="0" applyAlignment="0" applyProtection="0"/>
    <xf numFmtId="0" fontId="15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8" fillId="0" borderId="0"/>
    <xf numFmtId="0" fontId="59" fillId="0" borderId="0"/>
    <xf numFmtId="0" fontId="59" fillId="0" borderId="0"/>
    <xf numFmtId="0" fontId="39" fillId="0" borderId="0"/>
    <xf numFmtId="0" fontId="39" fillId="58" borderId="0" applyBorder="0" applyProtection="0"/>
    <xf numFmtId="0" fontId="39" fillId="59" borderId="0" applyBorder="0" applyProtection="0"/>
    <xf numFmtId="0" fontId="39" fillId="60" borderId="0" applyBorder="0" applyProtection="0"/>
    <xf numFmtId="0" fontId="39" fillId="61" borderId="0" applyBorder="0" applyProtection="0"/>
    <xf numFmtId="0" fontId="39" fillId="62" borderId="0" applyBorder="0" applyProtection="0"/>
    <xf numFmtId="0" fontId="39" fillId="63" borderId="0" applyBorder="0" applyProtection="0"/>
    <xf numFmtId="0" fontId="39" fillId="58" borderId="0" applyBorder="0" applyProtection="0"/>
    <xf numFmtId="0" fontId="39" fillId="59" borderId="0" applyBorder="0" applyProtection="0"/>
    <xf numFmtId="0" fontId="39" fillId="60" borderId="0" applyBorder="0" applyProtection="0"/>
    <xf numFmtId="0" fontId="39" fillId="61" borderId="0" applyBorder="0" applyProtection="0"/>
    <xf numFmtId="0" fontId="39" fillId="62" borderId="0" applyBorder="0" applyProtection="0"/>
    <xf numFmtId="0" fontId="39" fillId="64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7" borderId="0" applyBorder="0" applyProtection="0"/>
    <xf numFmtId="0" fontId="39" fillId="61" borderId="0" applyBorder="0" applyProtection="0"/>
    <xf numFmtId="0" fontId="39" fillId="65" borderId="0" applyBorder="0" applyProtection="0"/>
    <xf numFmtId="0" fontId="39" fillId="68" borderId="0" applyBorder="0" applyProtection="0"/>
    <xf numFmtId="0" fontId="39" fillId="65" borderId="0" applyBorder="0" applyProtection="0"/>
    <xf numFmtId="0" fontId="39" fillId="66" borderId="0" applyBorder="0" applyProtection="0"/>
    <xf numFmtId="0" fontId="39" fillId="67" borderId="0" applyBorder="0" applyProtection="0"/>
    <xf numFmtId="0" fontId="39" fillId="61" borderId="0" applyBorder="0" applyProtection="0"/>
    <xf numFmtId="0" fontId="39" fillId="65" borderId="0" applyBorder="0" applyProtection="0"/>
    <xf numFmtId="0" fontId="39" fillId="68" borderId="0" applyBorder="0" applyProtection="0"/>
    <xf numFmtId="0" fontId="60" fillId="69" borderId="0" applyBorder="0" applyProtection="0"/>
    <xf numFmtId="0" fontId="60" fillId="66" borderId="0" applyBorder="0" applyProtection="0"/>
    <xf numFmtId="0" fontId="60" fillId="67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2" borderId="0" applyBorder="0" applyProtection="0"/>
    <xf numFmtId="0" fontId="60" fillId="69" borderId="0" applyBorder="0" applyProtection="0"/>
    <xf numFmtId="0" fontId="60" fillId="66" borderId="0" applyBorder="0" applyProtection="0"/>
    <xf numFmtId="0" fontId="60" fillId="67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2" borderId="0" applyBorder="0" applyProtection="0"/>
    <xf numFmtId="0" fontId="60" fillId="73" borderId="0" applyBorder="0" applyProtection="0"/>
    <xf numFmtId="0" fontId="60" fillId="74" borderId="0" applyBorder="0" applyProtection="0"/>
    <xf numFmtId="0" fontId="60" fillId="75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6" borderId="0" applyBorder="0" applyProtection="0"/>
    <xf numFmtId="0" fontId="61" fillId="59" borderId="0" applyBorder="0" applyProtection="0"/>
    <xf numFmtId="0" fontId="62" fillId="64" borderId="23" applyProtection="0"/>
    <xf numFmtId="0" fontId="62" fillId="64" borderId="23" applyProtection="0"/>
    <xf numFmtId="0" fontId="63" fillId="77" borderId="24" applyProtection="0"/>
    <xf numFmtId="0" fontId="64" fillId="60" borderId="0" applyBorder="0" applyProtection="0"/>
    <xf numFmtId="0" fontId="65" fillId="0" borderId="0" applyBorder="0" applyProtection="0"/>
    <xf numFmtId="0" fontId="64" fillId="60" borderId="0" applyBorder="0" applyProtection="0"/>
    <xf numFmtId="0" fontId="66" fillId="0" borderId="25" applyProtection="0"/>
    <xf numFmtId="0" fontId="67" fillId="0" borderId="26" applyProtection="0"/>
    <xf numFmtId="0" fontId="68" fillId="0" borderId="27" applyProtection="0"/>
    <xf numFmtId="0" fontId="68" fillId="0" borderId="0" applyBorder="0" applyProtection="0"/>
    <xf numFmtId="0" fontId="69" fillId="64" borderId="23" applyProtection="0"/>
    <xf numFmtId="0" fontId="69" fillId="64" borderId="23" applyProtection="0"/>
    <xf numFmtId="0" fontId="70" fillId="64" borderId="28" applyProtection="0"/>
    <xf numFmtId="0" fontId="71" fillId="0" borderId="29" applyProtection="0"/>
    <xf numFmtId="0" fontId="66" fillId="0" borderId="25" applyProtection="0"/>
    <xf numFmtId="0" fontId="67" fillId="0" borderId="26" applyProtection="0"/>
    <xf numFmtId="0" fontId="68" fillId="0" borderId="27" applyProtection="0"/>
    <xf numFmtId="0" fontId="68" fillId="0" borderId="0" applyBorder="0" applyProtection="0"/>
    <xf numFmtId="0" fontId="72" fillId="0" borderId="0" applyBorder="0" applyProtection="0"/>
    <xf numFmtId="0" fontId="73" fillId="0" borderId="0" applyBorder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4" fillId="0" borderId="0"/>
    <xf numFmtId="0" fontId="39" fillId="0" borderId="0">
      <alignment vertical="center"/>
    </xf>
    <xf numFmtId="0" fontId="7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7" fillId="0" borderId="0"/>
    <xf numFmtId="0" fontId="75" fillId="0" borderId="0"/>
    <xf numFmtId="0" fontId="39" fillId="0" borderId="0"/>
    <xf numFmtId="0" fontId="76" fillId="0" borderId="0"/>
    <xf numFmtId="0" fontId="39" fillId="0" borderId="0"/>
    <xf numFmtId="0" fontId="39" fillId="0" borderId="0"/>
    <xf numFmtId="0" fontId="39" fillId="0" borderId="0" applyBorder="0" applyProtection="0"/>
    <xf numFmtId="0" fontId="74" fillId="0" borderId="0"/>
    <xf numFmtId="0" fontId="77" fillId="78" borderId="0" applyBorder="0" applyProtection="0"/>
    <xf numFmtId="0" fontId="77" fillId="78" borderId="0" applyBorder="0" applyProtection="0"/>
    <xf numFmtId="0" fontId="78" fillId="79" borderId="0" applyBorder="0" applyProtection="0"/>
    <xf numFmtId="0" fontId="39" fillId="80" borderId="30" applyProtection="0"/>
    <xf numFmtId="0" fontId="39" fillId="80" borderId="30" applyProtection="0"/>
    <xf numFmtId="168" fontId="39" fillId="0" borderId="0" applyBorder="0" applyProtection="0"/>
    <xf numFmtId="0" fontId="75" fillId="80" borderId="30" applyProtection="0"/>
    <xf numFmtId="0" fontId="79" fillId="0" borderId="0" applyBorder="0" applyProtection="0"/>
    <xf numFmtId="0" fontId="70" fillId="64" borderId="28" applyProtection="0"/>
    <xf numFmtId="0" fontId="70" fillId="64" borderId="28" applyProtection="0"/>
    <xf numFmtId="0" fontId="65" fillId="0" borderId="0" applyBorder="0" applyProtection="0"/>
    <xf numFmtId="0" fontId="60" fillId="73" borderId="0" applyBorder="0" applyProtection="0"/>
    <xf numFmtId="0" fontId="60" fillId="74" borderId="0" applyBorder="0" applyProtection="0"/>
    <xf numFmtId="0" fontId="60" fillId="75" borderId="0" applyBorder="0" applyProtection="0"/>
    <xf numFmtId="0" fontId="60" fillId="70" borderId="0" applyBorder="0" applyProtection="0"/>
    <xf numFmtId="0" fontId="60" fillId="71" borderId="0" applyBorder="0" applyProtection="0"/>
    <xf numFmtId="0" fontId="60" fillId="76" borderId="0" applyBorder="0" applyProtection="0"/>
    <xf numFmtId="0" fontId="71" fillId="0" borderId="29" applyProtection="0"/>
    <xf numFmtId="0" fontId="63" fillId="77" borderId="24" applyProtection="0"/>
    <xf numFmtId="0" fontId="62" fillId="64" borderId="23" applyProtection="0"/>
    <xf numFmtId="0" fontId="52" fillId="81" borderId="0">
      <alignment horizontal="center" vertical="top"/>
    </xf>
    <xf numFmtId="0" fontId="52" fillId="81" borderId="0">
      <alignment horizontal="left" vertical="top"/>
    </xf>
    <xf numFmtId="0" fontId="52" fillId="81" borderId="0">
      <alignment horizontal="left" vertical="top"/>
    </xf>
    <xf numFmtId="0" fontId="52" fillId="81" borderId="0">
      <alignment horizontal="left" vertical="top"/>
    </xf>
    <xf numFmtId="0" fontId="61" fillId="59" borderId="0" applyBorder="0" applyProtection="0"/>
    <xf numFmtId="0" fontId="72" fillId="0" borderId="0" applyBorder="0" applyProtection="0"/>
    <xf numFmtId="0" fontId="40" fillId="0" borderId="31" applyProtection="0"/>
    <xf numFmtId="0" fontId="40" fillId="0" borderId="31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69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1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172" fontId="39" fillId="0" borderId="0" applyBorder="0" applyProtection="0"/>
    <xf numFmtId="170" fontId="39" fillId="0" borderId="0" applyBorder="0" applyProtection="0"/>
    <xf numFmtId="0" fontId="69" fillId="63" borderId="23" applyProtection="0"/>
    <xf numFmtId="0" fontId="40" fillId="0" borderId="31" applyProtection="0"/>
    <xf numFmtId="0" fontId="79" fillId="0" borderId="0" applyBorder="0" applyProtection="0"/>
    <xf numFmtId="0" fontId="4" fillId="24" borderId="35" applyNumberFormat="0" applyFont="0" applyAlignment="0" applyProtection="0"/>
    <xf numFmtId="0" fontId="15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51" fillId="49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34" applyNumberFormat="0" applyAlignment="0" applyProtection="0"/>
    <xf numFmtId="0" fontId="51" fillId="49" borderId="35" applyNumberFormat="0" applyAlignment="0" applyProtection="0"/>
    <xf numFmtId="0" fontId="25" fillId="47" borderId="37" applyNumberFormat="0" applyAlignment="0" applyProtection="0"/>
    <xf numFmtId="0" fontId="27" fillId="38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5" fillId="9" borderId="37" applyNumberFormat="0" applyAlignment="0" applyProtection="0"/>
    <xf numFmtId="0" fontId="27" fillId="9" borderId="37" applyNumberFormat="0" applyAlignment="0" applyProtection="0"/>
    <xf numFmtId="0" fontId="4" fillId="24" borderId="35" applyNumberFormat="0" applyFont="0" applyAlignment="0" applyProtection="0"/>
    <xf numFmtId="0" fontId="15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7" applyNumberFormat="0" applyAlignment="0" applyProtection="0"/>
    <xf numFmtId="0" fontId="27" fillId="9" borderId="37" applyNumberFormat="0" applyAlignment="0" applyProtection="0"/>
    <xf numFmtId="0" fontId="4" fillId="24" borderId="35" applyNumberFormat="0" applyFont="0" applyAlignment="0" applyProtection="0"/>
    <xf numFmtId="0" fontId="15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27" fillId="38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5" fillId="9" borderId="56" applyNumberFormat="0" applyAlignment="0" applyProtection="0"/>
    <xf numFmtId="0" fontId="15" fillId="9" borderId="79" applyNumberFormat="0" applyAlignment="0" applyProtection="0"/>
    <xf numFmtId="0" fontId="2" fillId="0" borderId="54" applyNumberFormat="0" applyFill="0" applyAlignment="0" applyProtection="0"/>
    <xf numFmtId="0" fontId="25" fillId="9" borderId="70" applyNumberFormat="0" applyAlignment="0" applyProtection="0"/>
    <xf numFmtId="0" fontId="15" fillId="9" borderId="67" applyNumberFormat="0" applyAlignment="0" applyProtection="0"/>
    <xf numFmtId="0" fontId="27" fillId="9" borderId="51" applyNumberFormat="0" applyAlignment="0" applyProtection="0"/>
    <xf numFmtId="0" fontId="15" fillId="9" borderId="47" applyNumberFormat="0" applyAlignment="0" applyProtection="0"/>
    <xf numFmtId="0" fontId="27" fillId="9" borderId="50" applyNumberFormat="0" applyAlignment="0" applyProtection="0"/>
    <xf numFmtId="0" fontId="3" fillId="24" borderId="68" applyNumberFormat="0" applyFont="0" applyAlignment="0" applyProtection="0"/>
    <xf numFmtId="0" fontId="27" fillId="38" borderId="78" applyNumberFormat="0" applyAlignment="0" applyProtection="0"/>
    <xf numFmtId="0" fontId="2" fillId="0" borderId="61" applyNumberFormat="0" applyFill="0" applyAlignment="0" applyProtection="0"/>
    <xf numFmtId="0" fontId="51" fillId="49" borderId="76" applyNumberFormat="0" applyAlignment="0" applyProtection="0"/>
    <xf numFmtId="0" fontId="15" fillId="9" borderId="67" applyNumberFormat="0" applyAlignment="0" applyProtection="0"/>
    <xf numFmtId="0" fontId="15" fillId="9" borderId="67" applyNumberFormat="0" applyAlignment="0" applyProtection="0"/>
    <xf numFmtId="0" fontId="2" fillId="0" borderId="54" applyNumberFormat="0" applyFill="0" applyAlignment="0" applyProtection="0"/>
    <xf numFmtId="0" fontId="25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27" fillId="9" borderId="39" applyNumberForma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5" fillId="9" borderId="52" applyNumberFormat="0" applyAlignment="0" applyProtection="0"/>
    <xf numFmtId="44" fontId="5" fillId="0" borderId="0" applyFont="0" applyFill="0" applyBorder="0" applyAlignment="0" applyProtection="0"/>
    <xf numFmtId="0" fontId="25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7" fillId="9" borderId="70" applyNumberFormat="0" applyAlignment="0" applyProtection="0"/>
    <xf numFmtId="0" fontId="25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5" fillId="47" borderId="50" applyNumberFormat="0" applyAlignment="0" applyProtection="0"/>
    <xf numFmtId="0" fontId="15" fillId="47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5" fillId="9" borderId="52" applyNumberFormat="0" applyAlignment="0" applyProtection="0"/>
    <xf numFmtId="0" fontId="15" fillId="9" borderId="79" applyNumberFormat="0" applyAlignment="0" applyProtection="0"/>
    <xf numFmtId="0" fontId="4" fillId="24" borderId="57" applyNumberFormat="0" applyFont="0" applyAlignment="0" applyProtection="0"/>
    <xf numFmtId="0" fontId="25" fillId="9" borderId="51" applyNumberFormat="0" applyAlignment="0" applyProtection="0"/>
    <xf numFmtId="0" fontId="15" fillId="47" borderId="64" applyNumberFormat="0" applyAlignment="0" applyProtection="0"/>
    <xf numFmtId="0" fontId="27" fillId="9" borderId="51" applyNumberFormat="0" applyAlignment="0" applyProtection="0"/>
    <xf numFmtId="0" fontId="25" fillId="9" borderId="70" applyNumberFormat="0" applyAlignment="0" applyProtection="0"/>
    <xf numFmtId="0" fontId="27" fillId="32" borderId="39" applyNumberFormat="0" applyAlignment="0" applyProtection="0"/>
    <xf numFmtId="0" fontId="27" fillId="9" borderId="39" applyNumberFormat="0" applyAlignment="0" applyProtection="0"/>
    <xf numFmtId="0" fontId="4" fillId="24" borderId="48" applyNumberFormat="0" applyFont="0" applyAlignment="0" applyProtection="0"/>
    <xf numFmtId="0" fontId="15" fillId="47" borderId="40" applyNumberFormat="0" applyAlignment="0" applyProtection="0"/>
    <xf numFmtId="0" fontId="27" fillId="9" borderId="51" applyNumberFormat="0" applyAlignment="0" applyProtection="0"/>
    <xf numFmtId="0" fontId="2" fillId="0" borderId="66" applyNumberFormat="0" applyFill="0" applyAlignment="0" applyProtection="0"/>
    <xf numFmtId="0" fontId="27" fillId="9" borderId="78" applyNumberFormat="0" applyAlignment="0" applyProtection="0"/>
    <xf numFmtId="0" fontId="27" fillId="38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27" fillId="9" borderId="63" applyNumberFormat="0" applyAlignment="0" applyProtection="0"/>
    <xf numFmtId="0" fontId="27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5" fillId="47" borderId="75" applyNumberFormat="0" applyAlignment="0" applyProtection="0"/>
    <xf numFmtId="0" fontId="2" fillId="0" borderId="77" applyNumberFormat="0" applyFill="0" applyAlignment="0" applyProtection="0"/>
    <xf numFmtId="0" fontId="27" fillId="9" borderId="73" applyNumberFormat="0" applyAlignment="0" applyProtection="0"/>
    <xf numFmtId="0" fontId="27" fillId="9" borderId="70" applyNumberFormat="0" applyAlignment="0" applyProtection="0"/>
    <xf numFmtId="0" fontId="51" fillId="49" borderId="41" applyNumberFormat="0" applyAlignment="0" applyProtection="0"/>
    <xf numFmtId="0" fontId="2" fillId="0" borderId="49" applyNumberFormat="0" applyFill="0" applyAlignment="0" applyProtection="0"/>
    <xf numFmtId="0" fontId="15" fillId="9" borderId="56" applyNumberFormat="0" applyAlignment="0" applyProtection="0"/>
    <xf numFmtId="0" fontId="3" fillId="24" borderId="68" applyNumberFormat="0" applyFont="0" applyAlignment="0" applyProtection="0"/>
    <xf numFmtId="0" fontId="51" fillId="49" borderId="48" applyNumberFormat="0" applyAlignment="0" applyProtection="0"/>
    <xf numFmtId="0" fontId="25" fillId="47" borderId="55" applyNumberFormat="0" applyAlignment="0" applyProtection="0"/>
    <xf numFmtId="0" fontId="25" fillId="47" borderId="39" applyNumberFormat="0" applyAlignment="0" applyProtection="0"/>
    <xf numFmtId="0" fontId="27" fillId="38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5" fillId="47" borderId="47" applyNumberFormat="0" applyAlignment="0" applyProtection="0"/>
    <xf numFmtId="0" fontId="15" fillId="47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5" fillId="47" borderId="47" applyNumberFormat="0" applyAlignment="0" applyProtection="0"/>
    <xf numFmtId="8" fontId="1" fillId="0" borderId="0" applyFont="0" applyFill="0" applyBorder="0" applyAlignment="0" applyProtection="0"/>
    <xf numFmtId="0" fontId="15" fillId="47" borderId="75" applyNumberFormat="0" applyAlignment="0" applyProtection="0"/>
    <xf numFmtId="0" fontId="25" fillId="9" borderId="78" applyNumberFormat="0" applyAlignment="0" applyProtection="0"/>
    <xf numFmtId="0" fontId="25" fillId="47" borderId="51" applyNumberFormat="0" applyAlignment="0" applyProtection="0"/>
    <xf numFmtId="0" fontId="2" fillId="0" borderId="66" applyNumberFormat="0" applyFill="0" applyAlignment="0" applyProtection="0"/>
    <xf numFmtId="0" fontId="51" fillId="49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5" fillId="9" borderId="78" applyNumberFormat="0" applyAlignment="0" applyProtection="0"/>
    <xf numFmtId="44" fontId="5" fillId="0" borderId="0" applyFont="0" applyFill="0" applyBorder="0" applyAlignment="0" applyProtection="0"/>
    <xf numFmtId="0" fontId="27" fillId="38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2" borderId="74" applyNumberFormat="0" applyAlignment="0" applyProtection="0"/>
    <xf numFmtId="0" fontId="51" fillId="4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5" fillId="9" borderId="39" applyNumberForma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5" fillId="47" borderId="40" applyNumberFormat="0" applyAlignment="0" applyProtection="0"/>
    <xf numFmtId="0" fontId="51" fillId="49" borderId="41" applyNumberFormat="0" applyAlignment="0" applyProtection="0"/>
    <xf numFmtId="0" fontId="25" fillId="47" borderId="43" applyNumberFormat="0" applyAlignment="0" applyProtection="0"/>
    <xf numFmtId="0" fontId="27" fillId="38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5" fillId="9" borderId="43" applyNumberFormat="0" applyAlignment="0" applyProtection="0"/>
    <xf numFmtId="0" fontId="27" fillId="9" borderId="43" applyNumberForma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43" applyNumberFormat="0" applyAlignment="0" applyProtection="0"/>
    <xf numFmtId="0" fontId="27" fillId="9" borderId="43" applyNumberForma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5" fillId="9" borderId="52" applyNumberFormat="0" applyAlignment="0" applyProtection="0"/>
    <xf numFmtId="0" fontId="15" fillId="47" borderId="59" applyNumberFormat="0" applyAlignment="0" applyProtection="0"/>
    <xf numFmtId="0" fontId="2" fillId="0" borderId="66" applyNumberFormat="0" applyFill="0" applyAlignment="0" applyProtection="0"/>
    <xf numFmtId="0" fontId="15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15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5" fillId="9" borderId="73" applyNumberFormat="0" applyAlignment="0" applyProtection="0"/>
    <xf numFmtId="0" fontId="15" fillId="47" borderId="67" applyNumberFormat="0" applyAlignment="0" applyProtection="0"/>
    <xf numFmtId="0" fontId="27" fillId="9" borderId="74" applyNumberFormat="0" applyAlignment="0" applyProtection="0"/>
    <xf numFmtId="0" fontId="4" fillId="24" borderId="68" applyNumberFormat="0" applyFont="0" applyAlignment="0" applyProtection="0"/>
    <xf numFmtId="0" fontId="27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5" fillId="9" borderId="50" applyNumberFormat="0" applyAlignment="0" applyProtection="0"/>
    <xf numFmtId="0" fontId="2" fillId="0" borderId="69" applyNumberFormat="0" applyFill="0" applyAlignment="0" applyProtection="0"/>
    <xf numFmtId="0" fontId="27" fillId="9" borderId="73" applyNumberFormat="0" applyAlignment="0" applyProtection="0"/>
    <xf numFmtId="0" fontId="4" fillId="24" borderId="57" applyNumberFormat="0" applyFont="0" applyAlignment="0" applyProtection="0"/>
    <xf numFmtId="0" fontId="25" fillId="9" borderId="73" applyNumberFormat="0" applyAlignment="0" applyProtection="0"/>
    <xf numFmtId="0" fontId="2" fillId="0" borderId="58" applyNumberFormat="0" applyFill="0" applyAlignment="0" applyProtection="0"/>
    <xf numFmtId="0" fontId="51" fillId="49" borderId="65" applyNumberFormat="0" applyAlignment="0" applyProtection="0"/>
    <xf numFmtId="0" fontId="2" fillId="0" borderId="66" applyNumberFormat="0" applyFill="0" applyAlignment="0" applyProtection="0"/>
    <xf numFmtId="0" fontId="27" fillId="38" borderId="74" applyNumberFormat="0" applyAlignment="0" applyProtection="0"/>
    <xf numFmtId="0" fontId="15" fillId="9" borderId="47" applyNumberFormat="0" applyAlignment="0" applyProtection="0"/>
    <xf numFmtId="0" fontId="27" fillId="9" borderId="50" applyNumberFormat="0" applyAlignment="0" applyProtection="0"/>
    <xf numFmtId="0" fontId="15" fillId="9" borderId="52" applyNumberFormat="0" applyAlignment="0" applyProtection="0"/>
    <xf numFmtId="0" fontId="15" fillId="47" borderId="52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25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5" fillId="9" borderId="64" applyNumberFormat="0" applyAlignment="0" applyProtection="0"/>
    <xf numFmtId="0" fontId="25" fillId="47" borderId="55" applyNumberFormat="0" applyAlignment="0" applyProtection="0"/>
    <xf numFmtId="0" fontId="15" fillId="9" borderId="47" applyNumberFormat="0" applyAlignment="0" applyProtection="0"/>
    <xf numFmtId="0" fontId="27" fillId="32" borderId="78" applyNumberFormat="0" applyAlignment="0" applyProtection="0"/>
    <xf numFmtId="0" fontId="15" fillId="9" borderId="64" applyNumberFormat="0" applyAlignment="0" applyProtection="0"/>
    <xf numFmtId="0" fontId="2" fillId="0" borderId="58" applyNumberFormat="0" applyFill="0" applyAlignment="0" applyProtection="0"/>
    <xf numFmtId="0" fontId="15" fillId="9" borderId="59" applyNumberFormat="0" applyAlignment="0" applyProtection="0"/>
    <xf numFmtId="0" fontId="3" fillId="24" borderId="80" applyNumberFormat="0" applyFont="0" applyAlignment="0" applyProtection="0"/>
    <xf numFmtId="0" fontId="27" fillId="9" borderId="78" applyNumberFormat="0" applyAlignment="0" applyProtection="0"/>
    <xf numFmtId="0" fontId="25" fillId="9" borderId="78" applyNumberFormat="0" applyAlignment="0" applyProtection="0"/>
    <xf numFmtId="0" fontId="15" fillId="9" borderId="59" applyNumberFormat="0" applyAlignment="0" applyProtection="0"/>
    <xf numFmtId="0" fontId="4" fillId="24" borderId="76" applyNumberFormat="0" applyFont="0" applyAlignment="0" applyProtection="0"/>
    <xf numFmtId="0" fontId="51" fillId="49" borderId="57" applyNumberFormat="0" applyAlignment="0" applyProtection="0"/>
    <xf numFmtId="0" fontId="27" fillId="38" borderId="55" applyNumberFormat="0" applyAlignment="0" applyProtection="0"/>
    <xf numFmtId="0" fontId="15" fillId="9" borderId="64" applyNumberFormat="0" applyAlignment="0" applyProtection="0"/>
    <xf numFmtId="0" fontId="15" fillId="47" borderId="75" applyNumberFormat="0" applyAlignment="0" applyProtection="0"/>
    <xf numFmtId="0" fontId="4" fillId="24" borderId="48" applyNumberFormat="0" applyFont="0" applyAlignment="0" applyProtection="0"/>
    <xf numFmtId="0" fontId="25" fillId="47" borderId="55" applyNumberFormat="0" applyAlignment="0" applyProtection="0"/>
    <xf numFmtId="0" fontId="25" fillId="9" borderId="74" applyNumberFormat="0" applyAlignment="0" applyProtection="0"/>
    <xf numFmtId="0" fontId="2" fillId="0" borderId="54" applyNumberFormat="0" applyFill="0" applyAlignment="0" applyProtection="0"/>
    <xf numFmtId="0" fontId="51" fillId="49" borderId="65" applyNumberFormat="0" applyAlignment="0" applyProtection="0"/>
    <xf numFmtId="0" fontId="25" fillId="47" borderId="74" applyNumberFormat="0" applyAlignment="0" applyProtection="0"/>
    <xf numFmtId="0" fontId="2" fillId="0" borderId="54" applyNumberFormat="0" applyFill="0" applyAlignment="0" applyProtection="0"/>
    <xf numFmtId="0" fontId="51" fillId="49" borderId="53" applyNumberFormat="0" applyAlignment="0" applyProtection="0"/>
    <xf numFmtId="0" fontId="3" fillId="24" borderId="53" applyNumberFormat="0" applyFont="0" applyAlignment="0" applyProtection="0"/>
    <xf numFmtId="0" fontId="15" fillId="47" borderId="52" applyNumberFormat="0" applyAlignment="0" applyProtection="0"/>
    <xf numFmtId="0" fontId="27" fillId="9" borderId="51" applyNumberFormat="0" applyAlignment="0" applyProtection="0"/>
    <xf numFmtId="0" fontId="2" fillId="0" borderId="54" applyNumberFormat="0" applyFill="0" applyAlignment="0" applyProtection="0"/>
    <xf numFmtId="0" fontId="15" fillId="47" borderId="56" applyNumberFormat="0" applyAlignment="0" applyProtection="0"/>
    <xf numFmtId="0" fontId="4" fillId="24" borderId="53" applyNumberFormat="0" applyFont="0" applyAlignment="0" applyProtection="0"/>
    <xf numFmtId="0" fontId="51" fillId="49" borderId="53" applyNumberFormat="0" applyAlignment="0" applyProtection="0"/>
    <xf numFmtId="0" fontId="51" fillId="49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5" fillId="47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5" fillId="9" borderId="74" applyNumberFormat="0" applyAlignment="0" applyProtection="0"/>
    <xf numFmtId="0" fontId="15" fillId="47" borderId="75" applyNumberFormat="0" applyAlignment="0" applyProtection="0"/>
    <xf numFmtId="0" fontId="15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27" fillId="38" borderId="78" applyNumberFormat="0" applyAlignment="0" applyProtection="0"/>
    <xf numFmtId="0" fontId="15" fillId="9" borderId="47" applyNumberFormat="0" applyAlignment="0" applyProtection="0"/>
    <xf numFmtId="0" fontId="15" fillId="9" borderId="59" applyNumberFormat="0" applyAlignment="0" applyProtection="0"/>
    <xf numFmtId="0" fontId="4" fillId="24" borderId="48" applyNumberFormat="0" applyFont="0" applyAlignment="0" applyProtection="0"/>
    <xf numFmtId="0" fontId="15" fillId="9" borderId="67" applyNumberFormat="0" applyAlignment="0" applyProtection="0"/>
    <xf numFmtId="0" fontId="15" fillId="9" borderId="56" applyNumberFormat="0" applyAlignment="0" applyProtection="0"/>
    <xf numFmtId="0" fontId="3" fillId="24" borderId="57" applyNumberFormat="0" applyFont="0" applyAlignment="0" applyProtection="0"/>
    <xf numFmtId="0" fontId="15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5" fillId="47" borderId="78" applyNumberFormat="0" applyAlignment="0" applyProtection="0"/>
    <xf numFmtId="0" fontId="15" fillId="9" borderId="56" applyNumberFormat="0" applyAlignment="0" applyProtection="0"/>
    <xf numFmtId="0" fontId="4" fillId="24" borderId="57" applyNumberFormat="0" applyFont="0" applyAlignment="0" applyProtection="0"/>
    <xf numFmtId="0" fontId="51" fillId="49" borderId="76" applyNumberFormat="0" applyAlignment="0" applyProtection="0"/>
    <xf numFmtId="0" fontId="25" fillId="9" borderId="51" applyNumberFormat="0" applyAlignment="0" applyProtection="0"/>
    <xf numFmtId="0" fontId="4" fillId="24" borderId="53" applyNumberFormat="0" applyFont="0" applyAlignment="0" applyProtection="0"/>
    <xf numFmtId="0" fontId="51" fillId="49" borderId="53" applyNumberFormat="0" applyAlignment="0" applyProtection="0"/>
    <xf numFmtId="0" fontId="27" fillId="38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51" fillId="49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0" applyNumberFormat="0" applyAlignment="0" applyProtection="0"/>
    <xf numFmtId="0" fontId="51" fillId="49" borderId="41" applyNumberFormat="0" applyAlignment="0" applyProtection="0"/>
    <xf numFmtId="0" fontId="25" fillId="47" borderId="43" applyNumberFormat="0" applyAlignment="0" applyProtection="0"/>
    <xf numFmtId="0" fontId="27" fillId="38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5" fillId="9" borderId="43" applyNumberFormat="0" applyAlignment="0" applyProtection="0"/>
    <xf numFmtId="0" fontId="27" fillId="9" borderId="43" applyNumberForma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43" applyNumberFormat="0" applyAlignment="0" applyProtection="0"/>
    <xf numFmtId="0" fontId="27" fillId="9" borderId="43" applyNumberFormat="0" applyAlignment="0" applyProtection="0"/>
    <xf numFmtId="0" fontId="4" fillId="24" borderId="41" applyNumberFormat="0" applyFont="0" applyAlignment="0" applyProtection="0"/>
    <xf numFmtId="0" fontId="15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9" applyNumberFormat="0" applyAlignment="0" applyProtection="0"/>
    <xf numFmtId="0" fontId="25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5" fillId="9" borderId="39" applyNumberFormat="0" applyAlignment="0" applyProtection="0"/>
    <xf numFmtId="0" fontId="25" fillId="9" borderId="39" applyNumberFormat="0" applyAlignment="0" applyProtection="0"/>
    <xf numFmtId="0" fontId="15" fillId="47" borderId="44" applyNumberFormat="0" applyAlignment="0" applyProtection="0"/>
    <xf numFmtId="0" fontId="15" fillId="9" borderId="44" applyNumberFormat="0" applyAlignment="0" applyProtection="0"/>
    <xf numFmtId="0" fontId="27" fillId="9" borderId="39" applyNumberFormat="0" applyAlignment="0" applyProtection="0"/>
    <xf numFmtId="0" fontId="15" fillId="47" borderId="44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8" borderId="39" applyNumberFormat="0" applyAlignment="0" applyProtection="0"/>
    <xf numFmtId="0" fontId="27" fillId="9" borderId="39" applyNumberFormat="0" applyAlignment="0" applyProtection="0"/>
    <xf numFmtId="0" fontId="27" fillId="32" borderId="39" applyNumberFormat="0" applyAlignment="0" applyProtection="0"/>
    <xf numFmtId="0" fontId="27" fillId="9" borderId="39" applyNumberFormat="0" applyAlignment="0" applyProtection="0"/>
    <xf numFmtId="0" fontId="51" fillId="49" borderId="45" applyNumberFormat="0" applyAlignment="0" applyProtection="0"/>
    <xf numFmtId="0" fontId="15" fillId="9" borderId="44" applyNumberFormat="0" applyAlignment="0" applyProtection="0"/>
    <xf numFmtId="0" fontId="15" fillId="47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27" fillId="9" borderId="39" applyNumberFormat="0" applyAlignment="0" applyProtection="0"/>
    <xf numFmtId="0" fontId="51" fillId="49" borderId="45" applyNumberFormat="0" applyAlignment="0" applyProtection="0"/>
    <xf numFmtId="0" fontId="2" fillId="0" borderId="46" applyNumberFormat="0" applyFill="0" applyAlignment="0" applyProtection="0"/>
    <xf numFmtId="0" fontId="25" fillId="47" borderId="39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0" fontId="51" fillId="49" borderId="45" applyNumberFormat="0" applyAlignment="0" applyProtection="0"/>
    <xf numFmtId="0" fontId="15" fillId="47" borderId="44" applyNumberFormat="0" applyAlignment="0" applyProtection="0"/>
    <xf numFmtId="8" fontId="1" fillId="0" borderId="0" applyFont="0" applyFill="0" applyBorder="0" applyAlignment="0" applyProtection="0"/>
    <xf numFmtId="0" fontId="15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47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44" fontId="5" fillId="0" borderId="0" applyFont="0" applyFill="0" applyBorder="0" applyAlignment="0" applyProtection="0"/>
    <xf numFmtId="0" fontId="25" fillId="9" borderId="39" applyNumberForma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4" applyNumberFormat="0" applyAlignment="0" applyProtection="0"/>
    <xf numFmtId="0" fontId="51" fillId="49" borderId="45" applyNumberFormat="0" applyAlignment="0" applyProtection="0"/>
    <xf numFmtId="0" fontId="25" fillId="47" borderId="39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5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5" fillId="9" borderId="44" applyNumberFormat="0" applyAlignment="0" applyProtection="0"/>
    <xf numFmtId="0" fontId="15" fillId="9" borderId="44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51" fillId="49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7" borderId="44" applyNumberFormat="0" applyAlignment="0" applyProtection="0"/>
    <xf numFmtId="0" fontId="51" fillId="49" borderId="45" applyNumberFormat="0" applyAlignment="0" applyProtection="0"/>
    <xf numFmtId="0" fontId="25" fillId="47" borderId="39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32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51" fillId="49" borderId="45" applyNumberFormat="0" applyAlignment="0" applyProtection="0"/>
    <xf numFmtId="0" fontId="25" fillId="9" borderId="39" applyNumberFormat="0" applyAlignment="0" applyProtection="0"/>
    <xf numFmtId="0" fontId="4" fillId="24" borderId="45" applyNumberFormat="0" applyFont="0" applyAlignment="0" applyProtection="0"/>
    <xf numFmtId="0" fontId="25" fillId="47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51" fillId="49" borderId="45" applyNumberFormat="0" applyAlignment="0" applyProtection="0"/>
    <xf numFmtId="0" fontId="15" fillId="9" borderId="44" applyNumberForma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15" fillId="47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51" fillId="49" borderId="45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15" fillId="47" borderId="44" applyNumberFormat="0" applyAlignment="0" applyProtection="0"/>
    <xf numFmtId="0" fontId="15" fillId="47" borderId="44" applyNumberForma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7" fillId="32" borderId="39" applyNumberFormat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15" fillId="47" borderId="44" applyNumberFormat="0" applyAlignment="0" applyProtection="0"/>
    <xf numFmtId="0" fontId="15" fillId="47" borderId="44" applyNumberFormat="0" applyAlignment="0" applyProtection="0"/>
    <xf numFmtId="0" fontId="51" fillId="49" borderId="45" applyNumberFormat="0" applyAlignment="0" applyProtection="0"/>
    <xf numFmtId="0" fontId="25" fillId="47" borderId="39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5" fillId="9" borderId="39" applyNumberFormat="0" applyAlignment="0" applyProtection="0"/>
    <xf numFmtId="0" fontId="27" fillId="9" borderId="39" applyNumberFormat="0" applyAlignment="0" applyProtection="0"/>
    <xf numFmtId="0" fontId="4" fillId="24" borderId="45" applyNumberFormat="0" applyFon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25" fillId="9" borderId="39" applyNumberFormat="0" applyAlignment="0" applyProtection="0"/>
    <xf numFmtId="0" fontId="15" fillId="9" borderId="44" applyNumberFormat="0" applyAlignment="0" applyProtection="0"/>
    <xf numFmtId="0" fontId="51" fillId="49" borderId="45" applyNumberFormat="0" applyAlignment="0" applyProtection="0"/>
    <xf numFmtId="0" fontId="27" fillId="32" borderId="39" applyNumberFormat="0" applyAlignment="0" applyProtection="0"/>
    <xf numFmtId="0" fontId="15" fillId="9" borderId="44" applyNumberFormat="0" applyAlignment="0" applyProtection="0"/>
    <xf numFmtId="0" fontId="51" fillId="49" borderId="45" applyNumberFormat="0" applyAlignment="0" applyProtection="0"/>
    <xf numFmtId="0" fontId="15" fillId="9" borderId="44" applyNumberFormat="0" applyAlignment="0" applyProtection="0"/>
    <xf numFmtId="0" fontId="25" fillId="9" borderId="39" applyNumberFormat="0" applyAlignment="0" applyProtection="0"/>
    <xf numFmtId="0" fontId="2" fillId="0" borderId="46" applyNumberFormat="0" applyFill="0" applyAlignment="0" applyProtection="0"/>
    <xf numFmtId="0" fontId="15" fillId="9" borderId="44" applyNumberFormat="0" applyAlignment="0" applyProtection="0"/>
    <xf numFmtId="0" fontId="25" fillId="47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5" fillId="9" borderId="39" applyNumberFormat="0" applyAlignment="0" applyProtection="0"/>
    <xf numFmtId="0" fontId="25" fillId="9" borderId="39" applyNumberFormat="0" applyAlignment="0" applyProtection="0"/>
    <xf numFmtId="0" fontId="15" fillId="9" borderId="44" applyNumberFormat="0" applyAlignment="0" applyProtection="0"/>
    <xf numFmtId="0" fontId="2" fillId="0" borderId="46" applyNumberFormat="0" applyFill="0" applyAlignment="0" applyProtection="0"/>
    <xf numFmtId="0" fontId="27" fillId="9" borderId="39" applyNumberFormat="0" applyAlignment="0" applyProtection="0"/>
    <xf numFmtId="0" fontId="2" fillId="0" borderId="46" applyNumberFormat="0" applyFill="0" applyAlignment="0" applyProtection="0"/>
    <xf numFmtId="0" fontId="15" fillId="47" borderId="44" applyNumberFormat="0" applyAlignment="0" applyProtection="0"/>
    <xf numFmtId="0" fontId="27" fillId="38" borderId="39" applyNumberFormat="0" applyAlignment="0" applyProtection="0"/>
    <xf numFmtId="0" fontId="2" fillId="0" borderId="46" applyNumberFormat="0" applyFill="0" applyAlignment="0" applyProtection="0"/>
    <xf numFmtId="0" fontId="27" fillId="38" borderId="39" applyNumberFormat="0" applyAlignment="0" applyProtection="0"/>
    <xf numFmtId="0" fontId="15" fillId="47" borderId="44" applyNumberFormat="0" applyAlignment="0" applyProtection="0"/>
    <xf numFmtId="0" fontId="15" fillId="9" borderId="44" applyNumberFormat="0" applyAlignment="0" applyProtection="0"/>
    <xf numFmtId="0" fontId="15" fillId="9" borderId="44" applyNumberFormat="0" applyAlignment="0" applyProtection="0"/>
    <xf numFmtId="0" fontId="25" fillId="47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5" fillId="47" borderId="52" applyNumberFormat="0" applyAlignment="0" applyProtection="0"/>
    <xf numFmtId="0" fontId="15" fillId="9" borderId="52" applyNumberFormat="0" applyAlignment="0" applyProtection="0"/>
    <xf numFmtId="0" fontId="2" fillId="0" borderId="54" applyNumberFormat="0" applyFill="0" applyAlignment="0" applyProtection="0"/>
    <xf numFmtId="0" fontId="15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5" fillId="9" borderId="52" applyNumberFormat="0" applyAlignment="0" applyProtection="0"/>
    <xf numFmtId="0" fontId="27" fillId="9" borderId="55" applyNumberFormat="0" applyAlignment="0" applyProtection="0"/>
    <xf numFmtId="0" fontId="27" fillId="32" borderId="70" applyNumberFormat="0" applyAlignment="0" applyProtection="0"/>
    <xf numFmtId="0" fontId="2" fillId="0" borderId="58" applyNumberFormat="0" applyFill="0" applyAlignment="0" applyProtection="0"/>
    <xf numFmtId="0" fontId="15" fillId="9" borderId="59" applyNumberFormat="0" applyAlignment="0" applyProtection="0"/>
    <xf numFmtId="0" fontId="25" fillId="9" borderId="73" applyNumberFormat="0" applyAlignment="0" applyProtection="0"/>
    <xf numFmtId="0" fontId="2" fillId="0" borderId="58" applyNumberFormat="0" applyFill="0" applyAlignment="0" applyProtection="0"/>
    <xf numFmtId="0" fontId="51" fillId="49" borderId="68" applyNumberFormat="0" applyAlignment="0" applyProtection="0"/>
    <xf numFmtId="0" fontId="27" fillId="38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7" fillId="9" borderId="78" applyNumberFormat="0" applyAlignment="0" applyProtection="0"/>
    <xf numFmtId="0" fontId="27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" fillId="0" borderId="66" applyNumberFormat="0" applyFill="0" applyAlignment="0" applyProtection="0"/>
    <xf numFmtId="0" fontId="15" fillId="47" borderId="64" applyNumberFormat="0" applyAlignment="0" applyProtection="0"/>
    <xf numFmtId="0" fontId="2" fillId="0" borderId="77" applyNumberFormat="0" applyFill="0" applyAlignment="0" applyProtection="0"/>
    <xf numFmtId="0" fontId="15" fillId="47" borderId="67" applyNumberFormat="0" applyAlignment="0" applyProtection="0"/>
    <xf numFmtId="0" fontId="15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7" fillId="9" borderId="55" applyNumberFormat="0" applyAlignment="0" applyProtection="0"/>
    <xf numFmtId="0" fontId="25" fillId="9" borderId="74" applyNumberFormat="0" applyAlignment="0" applyProtection="0"/>
    <xf numFmtId="0" fontId="15" fillId="9" borderId="79" applyNumberFormat="0" applyAlignment="0" applyProtection="0"/>
    <xf numFmtId="0" fontId="15" fillId="9" borderId="59" applyNumberFormat="0" applyAlignment="0" applyProtection="0"/>
    <xf numFmtId="0" fontId="15" fillId="9" borderId="67" applyNumberFormat="0" applyAlignment="0" applyProtection="0"/>
    <xf numFmtId="0" fontId="15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27" fillId="9" borderId="74" applyNumberFormat="0" applyAlignment="0" applyProtection="0"/>
    <xf numFmtId="0" fontId="15" fillId="47" borderId="67" applyNumberFormat="0" applyAlignment="0" applyProtection="0"/>
    <xf numFmtId="0" fontId="27" fillId="38" borderId="55" applyNumberFormat="0" applyAlignment="0" applyProtection="0"/>
    <xf numFmtId="0" fontId="15" fillId="47" borderId="79" applyNumberFormat="0" applyAlignment="0" applyProtection="0"/>
    <xf numFmtId="0" fontId="15" fillId="9" borderId="64" applyNumberFormat="0" applyAlignment="0" applyProtection="0"/>
    <xf numFmtId="0" fontId="15" fillId="47" borderId="75" applyNumberFormat="0" applyAlignment="0" applyProtection="0"/>
    <xf numFmtId="0" fontId="4" fillId="24" borderId="53" applyNumberFormat="0" applyFont="0" applyAlignment="0" applyProtection="0"/>
    <xf numFmtId="0" fontId="25" fillId="47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27" fillId="38" borderId="51" applyNumberFormat="0" applyAlignment="0" applyProtection="0"/>
    <xf numFmtId="0" fontId="27" fillId="38" borderId="78" applyNumberFormat="0" applyAlignment="0" applyProtection="0"/>
    <xf numFmtId="0" fontId="15" fillId="9" borderId="56" applyNumberFormat="0" applyAlignment="0" applyProtection="0"/>
    <xf numFmtId="0" fontId="27" fillId="38" borderId="78" applyNumberFormat="0" applyAlignment="0" applyProtection="0"/>
    <xf numFmtId="0" fontId="25" fillId="9" borderId="62" applyNumberFormat="0" applyAlignment="0" applyProtection="0"/>
    <xf numFmtId="0" fontId="27" fillId="38" borderId="51" applyNumberFormat="0" applyAlignment="0" applyProtection="0"/>
    <xf numFmtId="0" fontId="25" fillId="47" borderId="51" applyNumberFormat="0" applyAlignment="0" applyProtection="0"/>
    <xf numFmtId="0" fontId="15" fillId="9" borderId="52" applyNumberFormat="0" applyAlignment="0" applyProtection="0"/>
    <xf numFmtId="0" fontId="25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5" fillId="47" borderId="70" applyNumberFormat="0" applyAlignment="0" applyProtection="0"/>
    <xf numFmtId="0" fontId="51" fillId="49" borderId="57" applyNumberFormat="0" applyAlignment="0" applyProtection="0"/>
    <xf numFmtId="0" fontId="15" fillId="9" borderId="79" applyNumberFormat="0" applyAlignment="0" applyProtection="0"/>
    <xf numFmtId="0" fontId="2" fillId="0" borderId="66" applyNumberFormat="0" applyFill="0" applyAlignment="0" applyProtection="0"/>
    <xf numFmtId="0" fontId="27" fillId="38" borderId="63" applyNumberFormat="0" applyAlignment="0" applyProtection="0"/>
    <xf numFmtId="0" fontId="27" fillId="9" borderId="63" applyNumberFormat="0" applyAlignment="0" applyProtection="0"/>
    <xf numFmtId="0" fontId="2" fillId="0" borderId="69" applyNumberFormat="0" applyFill="0" applyAlignment="0" applyProtection="0"/>
    <xf numFmtId="0" fontId="25" fillId="47" borderId="63" applyNumberFormat="0" applyAlignment="0" applyProtection="0"/>
    <xf numFmtId="0" fontId="4" fillId="24" borderId="68" applyNumberFormat="0" applyFont="0" applyAlignment="0" applyProtection="0"/>
    <xf numFmtId="0" fontId="15" fillId="9" borderId="67" applyNumberFormat="0" applyAlignment="0" applyProtection="0"/>
    <xf numFmtId="0" fontId="25" fillId="9" borderId="63" applyNumberFormat="0" applyAlignment="0" applyProtection="0"/>
    <xf numFmtId="0" fontId="2" fillId="0" borderId="77" applyNumberFormat="0" applyFill="0" applyAlignment="0" applyProtection="0"/>
    <xf numFmtId="0" fontId="51" fillId="49" borderId="76" applyNumberFormat="0" applyAlignment="0" applyProtection="0"/>
    <xf numFmtId="0" fontId="27" fillId="9" borderId="70" applyNumberFormat="0" applyAlignment="0" applyProtection="0"/>
    <xf numFmtId="0" fontId="25" fillId="47" borderId="55" applyNumberFormat="0" applyAlignment="0" applyProtection="0"/>
    <xf numFmtId="0" fontId="15" fillId="47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5" fillId="47" borderId="63" applyNumberFormat="0" applyAlignment="0" applyProtection="0"/>
    <xf numFmtId="0" fontId="4" fillId="24" borderId="48" applyNumberFormat="0" applyFont="0" applyAlignment="0" applyProtection="0"/>
    <xf numFmtId="0" fontId="15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5" fillId="47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51" fillId="49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27" fillId="9" borderId="51" applyNumberFormat="0" applyAlignment="0" applyProtection="0"/>
    <xf numFmtId="0" fontId="25" fillId="9" borderId="74" applyNumberFormat="0" applyAlignment="0" applyProtection="0"/>
    <xf numFmtId="0" fontId="25" fillId="47" borderId="70" applyNumberFormat="0" applyAlignment="0" applyProtection="0"/>
    <xf numFmtId="0" fontId="2" fillId="0" borderId="69" applyNumberFormat="0" applyFill="0" applyAlignment="0" applyProtection="0"/>
    <xf numFmtId="0" fontId="27" fillId="9" borderId="74" applyNumberFormat="0" applyAlignment="0" applyProtection="0"/>
    <xf numFmtId="0" fontId="25" fillId="47" borderId="51" applyNumberFormat="0" applyAlignment="0" applyProtection="0"/>
    <xf numFmtId="0" fontId="15" fillId="9" borderId="79" applyNumberFormat="0" applyAlignment="0" applyProtection="0"/>
    <xf numFmtId="0" fontId="2" fillId="0" borderId="58" applyNumberFormat="0" applyFill="0" applyAlignment="0" applyProtection="0"/>
    <xf numFmtId="0" fontId="15" fillId="47" borderId="56" applyNumberFormat="0" applyAlignment="0" applyProtection="0"/>
    <xf numFmtId="0" fontId="15" fillId="9" borderId="71" applyNumberFormat="0" applyAlignment="0" applyProtection="0"/>
    <xf numFmtId="0" fontId="15" fillId="9" borderId="75" applyNumberFormat="0" applyAlignment="0" applyProtection="0"/>
    <xf numFmtId="0" fontId="2" fillId="0" borderId="69" applyNumberFormat="0" applyFill="0" applyAlignment="0" applyProtection="0"/>
    <xf numFmtId="0" fontId="15" fillId="47" borderId="52" applyNumberFormat="0" applyAlignment="0" applyProtection="0"/>
    <xf numFmtId="0" fontId="2" fillId="0" borderId="58" applyNumberFormat="0" applyFill="0" applyAlignment="0" applyProtection="0"/>
    <xf numFmtId="0" fontId="15" fillId="9" borderId="47" applyNumberFormat="0" applyAlignment="0" applyProtection="0"/>
    <xf numFmtId="0" fontId="2" fillId="0" borderId="49" applyNumberFormat="0" applyFill="0" applyAlignment="0" applyProtection="0"/>
    <xf numFmtId="0" fontId="27" fillId="9" borderId="63" applyNumberFormat="0" applyAlignment="0" applyProtection="0"/>
    <xf numFmtId="0" fontId="27" fillId="9" borderId="55" applyNumberFormat="0" applyAlignment="0" applyProtection="0"/>
    <xf numFmtId="0" fontId="15" fillId="47" borderId="67" applyNumberFormat="0" applyAlignment="0" applyProtection="0"/>
    <xf numFmtId="0" fontId="15" fillId="47" borderId="52" applyNumberFormat="0" applyAlignment="0" applyProtection="0"/>
    <xf numFmtId="0" fontId="27" fillId="9" borderId="70" applyNumberFormat="0" applyAlignment="0" applyProtection="0"/>
    <xf numFmtId="0" fontId="27" fillId="9" borderId="74" applyNumberFormat="0" applyAlignment="0" applyProtection="0"/>
    <xf numFmtId="0" fontId="25" fillId="9" borderId="70" applyNumberFormat="0" applyAlignment="0" applyProtection="0"/>
    <xf numFmtId="0" fontId="15" fillId="9" borderId="52" applyNumberFormat="0" applyAlignment="0" applyProtection="0"/>
    <xf numFmtId="0" fontId="15" fillId="9" borderId="59" applyNumberFormat="0" applyAlignment="0" applyProtection="0"/>
    <xf numFmtId="0" fontId="27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5" fillId="9" borderId="56" applyNumberFormat="0" applyAlignment="0" applyProtection="0"/>
    <xf numFmtId="0" fontId="2" fillId="0" borderId="69" applyNumberFormat="0" applyFill="0" applyAlignment="0" applyProtection="0"/>
    <xf numFmtId="0" fontId="15" fillId="47" borderId="79" applyNumberForma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27" fillId="9" borderId="74" applyNumberFormat="0" applyAlignment="0" applyProtection="0"/>
    <xf numFmtId="0" fontId="27" fillId="38" borderId="63" applyNumberFormat="0" applyAlignment="0" applyProtection="0"/>
    <xf numFmtId="0" fontId="2" fillId="0" borderId="72" applyNumberFormat="0" applyFill="0" applyAlignment="0" applyProtection="0"/>
    <xf numFmtId="0" fontId="25" fillId="47" borderId="70" applyNumberFormat="0" applyAlignment="0" applyProtection="0"/>
    <xf numFmtId="0" fontId="51" fillId="49" borderId="53" applyNumberFormat="0" applyAlignment="0" applyProtection="0"/>
    <xf numFmtId="0" fontId="15" fillId="47" borderId="47" applyNumberFormat="0" applyAlignment="0" applyProtection="0"/>
    <xf numFmtId="0" fontId="51" fillId="49" borderId="48" applyNumberFormat="0" applyAlignment="0" applyProtection="0"/>
    <xf numFmtId="0" fontId="25" fillId="47" borderId="50" applyNumberFormat="0" applyAlignment="0" applyProtection="0"/>
    <xf numFmtId="0" fontId="27" fillId="38" borderId="50" applyNumberFormat="0" applyAlignment="0" applyProtection="0"/>
    <xf numFmtId="0" fontId="2" fillId="0" borderId="49" applyNumberFormat="0" applyFill="0" applyAlignment="0" applyProtection="0"/>
    <xf numFmtId="0" fontId="25" fillId="9" borderId="50" applyNumberFormat="0" applyAlignment="0" applyProtection="0"/>
    <xf numFmtId="0" fontId="27" fillId="9" borderId="50" applyNumberFormat="0" applyAlignment="0" applyProtection="0"/>
    <xf numFmtId="0" fontId="4" fillId="24" borderId="48" applyNumberFormat="0" applyFont="0" applyAlignment="0" applyProtection="0"/>
    <xf numFmtId="0" fontId="15" fillId="9" borderId="47" applyNumberFormat="0" applyAlignment="0" applyProtection="0"/>
    <xf numFmtId="0" fontId="2" fillId="0" borderId="49" applyNumberFormat="0" applyFill="0" applyAlignment="0" applyProtection="0"/>
    <xf numFmtId="0" fontId="15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5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5" fillId="47" borderId="78" applyNumberFormat="0" applyAlignment="0" applyProtection="0"/>
    <xf numFmtId="0" fontId="15" fillId="47" borderId="75" applyNumberFormat="0" applyAlignment="0" applyProtection="0"/>
    <xf numFmtId="0" fontId="2" fillId="0" borderId="81" applyNumberFormat="0" applyFill="0" applyAlignment="0" applyProtection="0"/>
    <xf numFmtId="0" fontId="25" fillId="9" borderId="50" applyNumberFormat="0" applyAlignment="0" applyProtection="0"/>
    <xf numFmtId="0" fontId="27" fillId="9" borderId="50" applyNumberFormat="0" applyAlignment="0" applyProtection="0"/>
    <xf numFmtId="0" fontId="4" fillId="24" borderId="48" applyNumberFormat="0" applyFont="0" applyAlignment="0" applyProtection="0"/>
    <xf numFmtId="0" fontId="15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5" fillId="9" borderId="67" applyNumberFormat="0" applyAlignment="0" applyProtection="0"/>
    <xf numFmtId="0" fontId="25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5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5" fillId="9" borderId="51" applyNumberFormat="0" applyAlignment="0" applyProtection="0"/>
    <xf numFmtId="0" fontId="15" fillId="9" borderId="59" applyNumberFormat="0" applyAlignment="0" applyProtection="0"/>
    <xf numFmtId="0" fontId="4" fillId="24" borderId="65" applyNumberFormat="0" applyFont="0" applyAlignment="0" applyProtection="0"/>
    <xf numFmtId="0" fontId="27" fillId="38" borderId="63" applyNumberFormat="0" applyAlignment="0" applyProtection="0"/>
    <xf numFmtId="0" fontId="15" fillId="9" borderId="67" applyNumberFormat="0" applyAlignment="0" applyProtection="0"/>
    <xf numFmtId="0" fontId="15" fillId="9" borderId="56" applyNumberFormat="0" applyAlignment="0" applyProtection="0"/>
    <xf numFmtId="0" fontId="25" fillId="9" borderId="70" applyNumberFormat="0" applyAlignment="0" applyProtection="0"/>
    <xf numFmtId="0" fontId="27" fillId="38" borderId="51" applyNumberFormat="0" applyAlignment="0" applyProtection="0"/>
    <xf numFmtId="0" fontId="4" fillId="24" borderId="68" applyNumberFormat="0" applyFont="0" applyAlignment="0" applyProtection="0"/>
    <xf numFmtId="0" fontId="25" fillId="47" borderId="62" applyNumberFormat="0" applyAlignment="0" applyProtection="0"/>
    <xf numFmtId="0" fontId="51" fillId="49" borderId="53" applyNumberFormat="0" applyAlignment="0" applyProtection="0"/>
    <xf numFmtId="0" fontId="27" fillId="9" borderId="51" applyNumberFormat="0" applyAlignment="0" applyProtection="0"/>
    <xf numFmtId="0" fontId="2" fillId="0" borderId="69" applyNumberFormat="0" applyFill="0" applyAlignment="0" applyProtection="0"/>
    <xf numFmtId="0" fontId="51" fillId="49" borderId="68" applyNumberFormat="0" applyAlignment="0" applyProtection="0"/>
    <xf numFmtId="0" fontId="27" fillId="32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5" fillId="9" borderId="67" applyNumberFormat="0" applyAlignment="0" applyProtection="0"/>
    <xf numFmtId="0" fontId="15" fillId="47" borderId="67" applyNumberFormat="0" applyAlignment="0" applyProtection="0"/>
    <xf numFmtId="0" fontId="3" fillId="24" borderId="57" applyNumberFormat="0" applyFont="0" applyAlignment="0" applyProtection="0"/>
    <xf numFmtId="0" fontId="15" fillId="47" borderId="71" applyNumberFormat="0" applyAlignment="0" applyProtection="0"/>
    <xf numFmtId="0" fontId="51" fillId="49" borderId="68" applyNumberFormat="0" applyAlignment="0" applyProtection="0"/>
    <xf numFmtId="0" fontId="51" fillId="49" borderId="68" applyNumberFormat="0" applyAlignment="0" applyProtection="0"/>
    <xf numFmtId="0" fontId="4" fillId="24" borderId="80" applyNumberFormat="0" applyFont="0" applyAlignment="0" applyProtection="0"/>
    <xf numFmtId="0" fontId="27" fillId="32" borderId="55" applyNumberFormat="0" applyAlignment="0" applyProtection="0"/>
    <xf numFmtId="0" fontId="4" fillId="24" borderId="68" applyNumberFormat="0" applyFont="0" applyAlignment="0" applyProtection="0"/>
    <xf numFmtId="0" fontId="15" fillId="47" borderId="64" applyNumberFormat="0" applyAlignment="0" applyProtection="0"/>
    <xf numFmtId="0" fontId="15" fillId="47" borderId="52" applyNumberFormat="0" applyAlignment="0" applyProtection="0"/>
    <xf numFmtId="0" fontId="4" fillId="24" borderId="76" applyNumberFormat="0" applyFont="0" applyAlignment="0" applyProtection="0"/>
    <xf numFmtId="0" fontId="15" fillId="9" borderId="56" applyNumberFormat="0" applyAlignment="0" applyProtection="0"/>
    <xf numFmtId="0" fontId="15" fillId="9" borderId="75" applyNumberFormat="0" applyAlignment="0" applyProtection="0"/>
    <xf numFmtId="0" fontId="27" fillId="32" borderId="63" applyNumberFormat="0" applyAlignment="0" applyProtection="0"/>
    <xf numFmtId="0" fontId="4" fillId="24" borderId="80" applyNumberFormat="0" applyFont="0" applyAlignment="0" applyProtection="0"/>
    <xf numFmtId="0" fontId="15" fillId="9" borderId="52" applyNumberFormat="0" applyAlignment="0" applyProtection="0"/>
    <xf numFmtId="0" fontId="2" fillId="0" borderId="81" applyNumberFormat="0" applyFill="0" applyAlignment="0" applyProtection="0"/>
    <xf numFmtId="0" fontId="27" fillId="9" borderId="63" applyNumberFormat="0" applyAlignment="0" applyProtection="0"/>
    <xf numFmtId="0" fontId="15" fillId="9" borderId="64" applyNumberFormat="0" applyAlignment="0" applyProtection="0"/>
    <xf numFmtId="0" fontId="15" fillId="47" borderId="64" applyNumberFormat="0" applyAlignment="0" applyProtection="0"/>
    <xf numFmtId="0" fontId="15" fillId="47" borderId="64" applyNumberFormat="0" applyAlignment="0" applyProtection="0"/>
    <xf numFmtId="0" fontId="27" fillId="38" borderId="74" applyNumberFormat="0" applyAlignment="0" applyProtection="0"/>
    <xf numFmtId="0" fontId="15" fillId="9" borderId="75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15" fillId="9" borderId="59" applyNumberFormat="0" applyAlignment="0" applyProtection="0"/>
    <xf numFmtId="0" fontId="25" fillId="47" borderId="74" applyNumberFormat="0" applyAlignment="0" applyProtection="0"/>
    <xf numFmtId="0" fontId="51" fillId="49" borderId="60" applyNumberFormat="0" applyAlignment="0" applyProtection="0"/>
    <xf numFmtId="0" fontId="27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27" fillId="38" borderId="63" applyNumberFormat="0" applyAlignment="0" applyProtection="0"/>
    <xf numFmtId="0" fontId="27" fillId="9" borderId="70" applyNumberFormat="0" applyAlignment="0" applyProtection="0"/>
    <xf numFmtId="0" fontId="15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5" fillId="47" borderId="56" applyNumberFormat="0" applyAlignment="0" applyProtection="0"/>
    <xf numFmtId="0" fontId="27" fillId="9" borderId="55" applyNumberFormat="0" applyAlignment="0" applyProtection="0"/>
    <xf numFmtId="0" fontId="25" fillId="9" borderId="55" applyNumberFormat="0" applyAlignment="0" applyProtection="0"/>
    <xf numFmtId="0" fontId="4" fillId="24" borderId="65" applyNumberFormat="0" applyFont="0" applyAlignment="0" applyProtection="0"/>
    <xf numFmtId="0" fontId="27" fillId="9" borderId="70" applyNumberFormat="0" applyAlignment="0" applyProtection="0"/>
    <xf numFmtId="0" fontId="15" fillId="9" borderId="71" applyNumberFormat="0" applyAlignment="0" applyProtection="0"/>
    <xf numFmtId="0" fontId="15" fillId="9" borderId="71" applyNumberFormat="0" applyAlignment="0" applyProtection="0"/>
    <xf numFmtId="0" fontId="27" fillId="38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5" fillId="9" borderId="52" applyNumberFormat="0" applyAlignment="0" applyProtection="0"/>
    <xf numFmtId="0" fontId="51" fillId="49" borderId="80" applyNumberFormat="0" applyAlignment="0" applyProtection="0"/>
    <xf numFmtId="0" fontId="51" fillId="49" borderId="65" applyNumberFormat="0" applyAlignment="0" applyProtection="0"/>
    <xf numFmtId="0" fontId="2" fillId="0" borderId="54" applyNumberFormat="0" applyFill="0" applyAlignment="0" applyProtection="0"/>
    <xf numFmtId="0" fontId="15" fillId="47" borderId="59" applyNumberFormat="0" applyAlignment="0" applyProtection="0"/>
    <xf numFmtId="0" fontId="51" fillId="49" borderId="68" applyNumberFormat="0" applyAlignment="0" applyProtection="0"/>
    <xf numFmtId="0" fontId="27" fillId="32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27" fillId="32" borderId="63" applyNumberFormat="0" applyAlignment="0" applyProtection="0"/>
    <xf numFmtId="0" fontId="25" fillId="47" borderId="63" applyNumberFormat="0" applyAlignment="0" applyProtection="0"/>
    <xf numFmtId="0" fontId="15" fillId="47" borderId="64" applyNumberFormat="0" applyAlignment="0" applyProtection="0"/>
    <xf numFmtId="0" fontId="51" fillId="49" borderId="65" applyNumberFormat="0" applyAlignment="0" applyProtection="0"/>
    <xf numFmtId="0" fontId="15" fillId="47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5" fillId="9" borderId="64" applyNumberFormat="0" applyAlignment="0" applyProtection="0"/>
    <xf numFmtId="0" fontId="51" fillId="49" borderId="57" applyNumberFormat="0" applyAlignment="0" applyProtection="0"/>
    <xf numFmtId="0" fontId="2" fillId="0" borderId="77" applyNumberFormat="0" applyFill="0" applyAlignment="0" applyProtection="0"/>
    <xf numFmtId="0" fontId="27" fillId="38" borderId="74" applyNumberFormat="0" applyAlignment="0" applyProtection="0"/>
    <xf numFmtId="0" fontId="2" fillId="0" borderId="81" applyNumberFormat="0" applyFill="0" applyAlignment="0" applyProtection="0"/>
    <xf numFmtId="0" fontId="27" fillId="9" borderId="51" applyNumberFormat="0" applyAlignment="0" applyProtection="0"/>
    <xf numFmtId="0" fontId="15" fillId="47" borderId="67" applyNumberFormat="0" applyAlignment="0" applyProtection="0"/>
    <xf numFmtId="0" fontId="2" fillId="0" borderId="69" applyNumberFormat="0" applyFill="0" applyAlignment="0" applyProtection="0"/>
    <xf numFmtId="0" fontId="25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5" fillId="47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5" fillId="9" borderId="56" applyNumberFormat="0" applyAlignment="0" applyProtection="0"/>
    <xf numFmtId="0" fontId="15" fillId="9" borderId="59" applyNumberFormat="0" applyAlignment="0" applyProtection="0"/>
    <xf numFmtId="0" fontId="4" fillId="24" borderId="68" applyNumberFormat="0" applyFont="0" applyAlignment="0" applyProtection="0"/>
    <xf numFmtId="0" fontId="27" fillId="38" borderId="51" applyNumberFormat="0" applyAlignment="0" applyProtection="0"/>
    <xf numFmtId="0" fontId="27" fillId="38" borderId="51" applyNumberFormat="0" applyAlignment="0" applyProtection="0"/>
    <xf numFmtId="0" fontId="4" fillId="24" borderId="68" applyNumberFormat="0" applyFont="0" applyAlignment="0" applyProtection="0"/>
    <xf numFmtId="0" fontId="25" fillId="47" borderId="74" applyNumberFormat="0" applyAlignment="0" applyProtection="0"/>
    <xf numFmtId="0" fontId="15" fillId="47" borderId="79" applyNumberFormat="0" applyAlignment="0" applyProtection="0"/>
    <xf numFmtId="0" fontId="27" fillId="9" borderId="74" applyNumberFormat="0" applyAlignment="0" applyProtection="0"/>
    <xf numFmtId="0" fontId="25" fillId="9" borderId="55" applyNumberFormat="0" applyAlignment="0" applyProtection="0"/>
    <xf numFmtId="0" fontId="25" fillId="9" borderId="70" applyNumberFormat="0" applyAlignment="0" applyProtection="0"/>
    <xf numFmtId="0" fontId="3" fillId="24" borderId="80" applyNumberFormat="0" applyFont="0" applyAlignment="0" applyProtection="0"/>
    <xf numFmtId="0" fontId="27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5" fillId="9" borderId="55" applyNumberFormat="0" applyAlignment="0" applyProtection="0"/>
    <xf numFmtId="0" fontId="27" fillId="32" borderId="70" applyNumberFormat="0" applyAlignment="0" applyProtection="0"/>
    <xf numFmtId="0" fontId="15" fillId="9" borderId="59" applyNumberFormat="0" applyAlignment="0" applyProtection="0"/>
    <xf numFmtId="0" fontId="25" fillId="9" borderId="55" applyNumberFormat="0" applyAlignment="0" applyProtection="0"/>
    <xf numFmtId="0" fontId="51" fillId="49" borderId="76" applyNumberFormat="0" applyAlignment="0" applyProtection="0"/>
    <xf numFmtId="0" fontId="2" fillId="0" borderId="77" applyNumberFormat="0" applyFill="0" applyAlignment="0" applyProtection="0"/>
    <xf numFmtId="0" fontId="25" fillId="9" borderId="55" applyNumberFormat="0" applyAlignment="0" applyProtection="0"/>
    <xf numFmtId="0" fontId="4" fillId="24" borderId="57" applyNumberFormat="0" applyFont="0" applyAlignment="0" applyProtection="0"/>
    <xf numFmtId="0" fontId="51" fillId="49" borderId="68" applyNumberFormat="0" applyAlignment="0" applyProtection="0"/>
    <xf numFmtId="0" fontId="15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5" fillId="9" borderId="64" applyNumberFormat="0" applyAlignment="0" applyProtection="0"/>
    <xf numFmtId="0" fontId="4" fillId="24" borderId="53" applyNumberFormat="0" applyFont="0" applyAlignment="0" applyProtection="0"/>
    <xf numFmtId="0" fontId="15" fillId="9" borderId="79" applyNumberFormat="0" applyAlignment="0" applyProtection="0"/>
    <xf numFmtId="0" fontId="27" fillId="9" borderId="74" applyNumberFormat="0" applyAlignment="0" applyProtection="0"/>
    <xf numFmtId="0" fontId="51" fillId="49" borderId="57" applyNumberFormat="0" applyAlignment="0" applyProtection="0"/>
    <xf numFmtId="0" fontId="51" fillId="49" borderId="53" applyNumberFormat="0" applyAlignment="0" applyProtection="0"/>
    <xf numFmtId="0" fontId="15" fillId="9" borderId="71" applyNumberFormat="0" applyAlignment="0" applyProtection="0"/>
    <xf numFmtId="0" fontId="15" fillId="9" borderId="71" applyNumberFormat="0" applyAlignment="0" applyProtection="0"/>
    <xf numFmtId="0" fontId="15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5" fillId="47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5" fillId="9" borderId="55" applyNumberFormat="0" applyAlignment="0" applyProtection="0"/>
    <xf numFmtId="0" fontId="25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51" fillId="49" borderId="65" applyNumberFormat="0" applyAlignment="0" applyProtection="0"/>
    <xf numFmtId="0" fontId="2" fillId="0" borderId="54" applyNumberFormat="0" applyFill="0" applyAlignment="0" applyProtection="0"/>
    <xf numFmtId="0" fontId="15" fillId="9" borderId="67" applyNumberFormat="0" applyAlignment="0" applyProtection="0"/>
    <xf numFmtId="0" fontId="4" fillId="24" borderId="68" applyNumberFormat="0" applyFont="0" applyAlignment="0" applyProtection="0"/>
    <xf numFmtId="0" fontId="15" fillId="47" borderId="75" applyNumberFormat="0" applyAlignment="0" applyProtection="0"/>
    <xf numFmtId="0" fontId="15" fillId="9" borderId="67" applyNumberFormat="0" applyAlignment="0" applyProtection="0"/>
    <xf numFmtId="0" fontId="27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5" fillId="9" borderId="64" applyNumberFormat="0" applyAlignment="0" applyProtection="0"/>
    <xf numFmtId="0" fontId="15" fillId="9" borderId="59" applyNumberFormat="0" applyAlignment="0" applyProtection="0"/>
    <xf numFmtId="0" fontId="15" fillId="9" borderId="52" applyNumberFormat="0" applyAlignment="0" applyProtection="0"/>
    <xf numFmtId="0" fontId="27" fillId="9" borderId="63" applyNumberFormat="0" applyAlignment="0" applyProtection="0"/>
    <xf numFmtId="0" fontId="27" fillId="38" borderId="70" applyNumberFormat="0" applyAlignment="0" applyProtection="0"/>
    <xf numFmtId="0" fontId="25" fillId="9" borderId="70" applyNumberFormat="0" applyAlignment="0" applyProtection="0"/>
    <xf numFmtId="0" fontId="27" fillId="9" borderId="55" applyNumberFormat="0" applyAlignment="0" applyProtection="0"/>
    <xf numFmtId="0" fontId="51" fillId="49" borderId="68" applyNumberFormat="0" applyAlignment="0" applyProtection="0"/>
    <xf numFmtId="0" fontId="27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27" fillId="9" borderId="55" applyNumberFormat="0" applyAlignment="0" applyProtection="0"/>
    <xf numFmtId="0" fontId="27" fillId="38" borderId="70" applyNumberFormat="0" applyAlignment="0" applyProtection="0"/>
    <xf numFmtId="0" fontId="27" fillId="38" borderId="55" applyNumberFormat="0" applyAlignment="0" applyProtection="0"/>
    <xf numFmtId="0" fontId="25" fillId="9" borderId="70" applyNumberFormat="0" applyAlignment="0" applyProtection="0"/>
    <xf numFmtId="0" fontId="15" fillId="9" borderId="75" applyNumberFormat="0" applyAlignment="0" applyProtection="0"/>
    <xf numFmtId="0" fontId="4" fillId="24" borderId="68" applyNumberFormat="0" applyFont="0" applyAlignment="0" applyProtection="0"/>
    <xf numFmtId="0" fontId="15" fillId="47" borderId="52" applyNumberFormat="0" applyAlignment="0" applyProtection="0"/>
    <xf numFmtId="0" fontId="15" fillId="9" borderId="75" applyNumberFormat="0" applyAlignment="0" applyProtection="0"/>
    <xf numFmtId="0" fontId="2" fillId="0" borderId="77" applyNumberFormat="0" applyFill="0" applyAlignment="0" applyProtection="0"/>
    <xf numFmtId="0" fontId="15" fillId="47" borderId="67" applyNumberFormat="0" applyAlignment="0" applyProtection="0"/>
    <xf numFmtId="0" fontId="51" fillId="49" borderId="53" applyNumberFormat="0" applyAlignment="0" applyProtection="0"/>
    <xf numFmtId="0" fontId="2" fillId="0" borderId="61" applyNumberFormat="0" applyFill="0" applyAlignment="0" applyProtection="0"/>
    <xf numFmtId="0" fontId="15" fillId="47" borderId="79" applyNumberFormat="0" applyAlignment="0" applyProtection="0"/>
    <xf numFmtId="0" fontId="15" fillId="9" borderId="64" applyNumberFormat="0" applyAlignment="0" applyProtection="0"/>
    <xf numFmtId="0" fontId="2" fillId="0" borderId="72" applyNumberFormat="0" applyFill="0" applyAlignment="0" applyProtection="0"/>
    <xf numFmtId="0" fontId="15" fillId="9" borderId="75" applyNumberFormat="0" applyAlignment="0" applyProtection="0"/>
    <xf numFmtId="0" fontId="27" fillId="9" borderId="78" applyNumberFormat="0" applyAlignment="0" applyProtection="0"/>
    <xf numFmtId="0" fontId="3" fillId="24" borderId="65" applyNumberFormat="0" applyFont="0" applyAlignment="0" applyProtection="0"/>
    <xf numFmtId="0" fontId="15" fillId="47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27" fillId="9" borderId="74" applyNumberFormat="0" applyAlignment="0" applyProtection="0"/>
    <xf numFmtId="0" fontId="27" fillId="9" borderId="70" applyNumberFormat="0" applyAlignment="0" applyProtection="0"/>
    <xf numFmtId="0" fontId="4" fillId="24" borderId="53" applyNumberFormat="0" applyFont="0" applyAlignment="0" applyProtection="0"/>
    <xf numFmtId="0" fontId="15" fillId="9" borderId="59" applyNumberFormat="0" applyAlignment="0" applyProtection="0"/>
    <xf numFmtId="0" fontId="4" fillId="24" borderId="60" applyNumberFormat="0" applyFont="0" applyAlignment="0" applyProtection="0"/>
    <xf numFmtId="0" fontId="15" fillId="47" borderId="56" applyNumberFormat="0" applyAlignment="0" applyProtection="0"/>
    <xf numFmtId="0" fontId="51" fillId="49" borderId="76" applyNumberFormat="0" applyAlignment="0" applyProtection="0"/>
    <xf numFmtId="0" fontId="25" fillId="47" borderId="63" applyNumberFormat="0" applyAlignment="0" applyProtection="0"/>
    <xf numFmtId="0" fontId="25" fillId="9" borderId="63" applyNumberFormat="0" applyAlignment="0" applyProtection="0"/>
    <xf numFmtId="0" fontId="15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5" fillId="9" borderId="79" applyNumberFormat="0" applyAlignment="0" applyProtection="0"/>
    <xf numFmtId="0" fontId="51" fillId="49" borderId="57" applyNumberFormat="0" applyAlignment="0" applyProtection="0"/>
    <xf numFmtId="0" fontId="2" fillId="0" borderId="69" applyNumberFormat="0" applyFill="0" applyAlignment="0" applyProtection="0"/>
    <xf numFmtId="0" fontId="27" fillId="9" borderId="62" applyNumberFormat="0" applyAlignment="0" applyProtection="0"/>
    <xf numFmtId="0" fontId="15" fillId="47" borderId="67" applyNumberFormat="0" applyAlignment="0" applyProtection="0"/>
    <xf numFmtId="0" fontId="15" fillId="9" borderId="59" applyNumberFormat="0" applyAlignment="0" applyProtection="0"/>
    <xf numFmtId="0" fontId="51" fillId="49" borderId="53" applyNumberFormat="0" applyAlignment="0" applyProtection="0"/>
    <xf numFmtId="0" fontId="25" fillId="47" borderId="74" applyNumberFormat="0" applyAlignment="0" applyProtection="0"/>
    <xf numFmtId="0" fontId="4" fillId="24" borderId="76" applyNumberFormat="0" applyFont="0" applyAlignment="0" applyProtection="0"/>
    <xf numFmtId="0" fontId="15" fillId="47" borderId="56" applyNumberFormat="0" applyAlignment="0" applyProtection="0"/>
    <xf numFmtId="0" fontId="27" fillId="32" borderId="51" applyNumberFormat="0" applyAlignment="0" applyProtection="0"/>
    <xf numFmtId="0" fontId="15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5" fillId="47" borderId="56" applyNumberFormat="0" applyAlignment="0" applyProtection="0"/>
    <xf numFmtId="0" fontId="25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27" fillId="32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5" fillId="47" borderId="59" applyNumberFormat="0" applyAlignment="0" applyProtection="0"/>
    <xf numFmtId="0" fontId="27" fillId="9" borderId="51" applyNumberFormat="0" applyAlignment="0" applyProtection="0"/>
    <xf numFmtId="0" fontId="15" fillId="9" borderId="64" applyNumberFormat="0" applyAlignment="0" applyProtection="0"/>
    <xf numFmtId="0" fontId="51" fillId="49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5" fillId="9" borderId="67" applyNumberFormat="0" applyAlignment="0" applyProtection="0"/>
    <xf numFmtId="0" fontId="15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5" fillId="9" borderId="63" applyNumberFormat="0" applyAlignment="0" applyProtection="0"/>
    <xf numFmtId="0" fontId="15" fillId="47" borderId="67" applyNumberFormat="0" applyAlignment="0" applyProtection="0"/>
    <xf numFmtId="0" fontId="15" fillId="47" borderId="71" applyNumberFormat="0" applyAlignment="0" applyProtection="0"/>
    <xf numFmtId="0" fontId="4" fillId="24" borderId="53" applyNumberFormat="0" applyFont="0" applyAlignment="0" applyProtection="0"/>
    <xf numFmtId="0" fontId="27" fillId="38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5" fillId="9" borderId="67" applyNumberFormat="0" applyAlignment="0" applyProtection="0"/>
    <xf numFmtId="0" fontId="25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5" fillId="47" borderId="70" applyNumberFormat="0" applyAlignment="0" applyProtection="0"/>
    <xf numFmtId="0" fontId="2" fillId="0" borderId="69" applyNumberFormat="0" applyFill="0" applyAlignment="0" applyProtection="0"/>
    <xf numFmtId="0" fontId="15" fillId="9" borderId="79" applyNumberFormat="0" applyAlignment="0" applyProtection="0"/>
    <xf numFmtId="0" fontId="25" fillId="9" borderId="63" applyNumberFormat="0" applyAlignment="0" applyProtection="0"/>
    <xf numFmtId="0" fontId="25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5" fillId="9" borderId="78" applyNumberFormat="0" applyAlignment="0" applyProtection="0"/>
    <xf numFmtId="0" fontId="15" fillId="47" borderId="59" applyNumberFormat="0" applyAlignment="0" applyProtection="0"/>
    <xf numFmtId="0" fontId="2" fillId="0" borderId="54" applyNumberFormat="0" applyFill="0" applyAlignment="0" applyProtection="0"/>
    <xf numFmtId="0" fontId="15" fillId="9" borderId="56" applyNumberFormat="0" applyAlignment="0" applyProtection="0"/>
    <xf numFmtId="0" fontId="4" fillId="24" borderId="76" applyNumberFormat="0" applyFont="0" applyAlignment="0" applyProtection="0"/>
    <xf numFmtId="0" fontId="15" fillId="47" borderId="64" applyNumberFormat="0" applyAlignment="0" applyProtection="0"/>
    <xf numFmtId="0" fontId="2" fillId="0" borderId="77" applyNumberFormat="0" applyFill="0" applyAlignment="0" applyProtection="0"/>
    <xf numFmtId="0" fontId="51" fillId="49" borderId="53" applyNumberFormat="0" applyAlignment="0" applyProtection="0"/>
    <xf numFmtId="0" fontId="51" fillId="49" borderId="76" applyNumberFormat="0" applyAlignment="0" applyProtection="0"/>
    <xf numFmtId="0" fontId="25" fillId="47" borderId="73" applyNumberFormat="0" applyAlignment="0" applyProtection="0"/>
    <xf numFmtId="0" fontId="2" fillId="0" borderId="69" applyNumberFormat="0" applyFill="0" applyAlignment="0" applyProtection="0"/>
    <xf numFmtId="0" fontId="15" fillId="9" borderId="75" applyNumberFormat="0" applyAlignment="0" applyProtection="0"/>
    <xf numFmtId="0" fontId="27" fillId="38" borderId="78" applyNumberFormat="0" applyAlignment="0" applyProtection="0"/>
    <xf numFmtId="0" fontId="27" fillId="38" borderId="74" applyNumberFormat="0" applyAlignment="0" applyProtection="0"/>
    <xf numFmtId="0" fontId="51" fillId="49" borderId="68" applyNumberFormat="0" applyAlignment="0" applyProtection="0"/>
    <xf numFmtId="0" fontId="15" fillId="47" borderId="79" applyNumberFormat="0" applyAlignment="0" applyProtection="0"/>
    <xf numFmtId="0" fontId="4" fillId="24" borderId="57" applyNumberFormat="0" applyFont="0" applyAlignment="0" applyProtection="0"/>
    <xf numFmtId="0" fontId="15" fillId="47" borderId="52" applyNumberFormat="0" applyAlignment="0" applyProtection="0"/>
    <xf numFmtId="0" fontId="27" fillId="32" borderId="74" applyNumberFormat="0" applyAlignment="0" applyProtection="0"/>
    <xf numFmtId="0" fontId="2" fillId="0" borderId="77" applyNumberFormat="0" applyFill="0" applyAlignment="0" applyProtection="0"/>
    <xf numFmtId="0" fontId="15" fillId="9" borderId="56" applyNumberFormat="0" applyAlignment="0" applyProtection="0"/>
    <xf numFmtId="0" fontId="2" fillId="0" borderId="81" applyNumberFormat="0" applyFill="0" applyAlignment="0" applyProtection="0"/>
    <xf numFmtId="0" fontId="15" fillId="9" borderId="64" applyNumberFormat="0" applyAlignment="0" applyProtection="0"/>
    <xf numFmtId="0" fontId="3" fillId="24" borderId="53" applyNumberFormat="0" applyFont="0" applyAlignment="0" applyProtection="0"/>
    <xf numFmtId="0" fontId="51" fillId="49" borderId="68" applyNumberFormat="0" applyAlignment="0" applyProtection="0"/>
    <xf numFmtId="0" fontId="15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5" fillId="9" borderId="56" applyNumberFormat="0" applyAlignment="0" applyProtection="0"/>
    <xf numFmtId="0" fontId="27" fillId="38" borderId="55" applyNumberFormat="0" applyAlignment="0" applyProtection="0"/>
    <xf numFmtId="0" fontId="27" fillId="38" borderId="62" applyNumberFormat="0" applyAlignment="0" applyProtection="0"/>
    <xf numFmtId="0" fontId="25" fillId="9" borderId="63" applyNumberFormat="0" applyAlignment="0" applyProtection="0"/>
    <xf numFmtId="0" fontId="15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5" fillId="9" borderId="59" applyNumberFormat="0" applyAlignment="0" applyProtection="0"/>
    <xf numFmtId="0" fontId="15" fillId="47" borderId="52" applyNumberFormat="0" applyAlignment="0" applyProtection="0"/>
    <xf numFmtId="0" fontId="4" fillId="24" borderId="65" applyNumberFormat="0" applyFont="0" applyAlignment="0" applyProtection="0"/>
    <xf numFmtId="0" fontId="27" fillId="9" borderId="78" applyNumberFormat="0" applyAlignment="0" applyProtection="0"/>
    <xf numFmtId="0" fontId="27" fillId="9" borderId="51" applyNumberFormat="0" applyAlignment="0" applyProtection="0"/>
    <xf numFmtId="0" fontId="51" fillId="49" borderId="65" applyNumberFormat="0" applyAlignment="0" applyProtection="0"/>
    <xf numFmtId="0" fontId="2" fillId="0" borderId="54" applyNumberFormat="0" applyFill="0" applyAlignment="0" applyProtection="0"/>
    <xf numFmtId="0" fontId="15" fillId="47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5" fillId="47" borderId="67" applyNumberFormat="0" applyAlignment="0" applyProtection="0"/>
    <xf numFmtId="0" fontId="15" fillId="9" borderId="52" applyNumberFormat="0" applyAlignment="0" applyProtection="0"/>
    <xf numFmtId="0" fontId="27" fillId="9" borderId="70" applyNumberFormat="0" applyAlignment="0" applyProtection="0"/>
    <xf numFmtId="0" fontId="25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5" fillId="9" borderId="67" applyNumberFormat="0" applyAlignment="0" applyProtection="0"/>
    <xf numFmtId="0" fontId="25" fillId="9" borderId="74" applyNumberFormat="0" applyAlignment="0" applyProtection="0"/>
    <xf numFmtId="0" fontId="2" fillId="0" borderId="77" applyNumberFormat="0" applyFill="0" applyAlignment="0" applyProtection="0"/>
    <xf numFmtId="0" fontId="25" fillId="9" borderId="55" applyNumberFormat="0" applyAlignment="0" applyProtection="0"/>
    <xf numFmtId="0" fontId="15" fillId="47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27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5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5" fillId="9" borderId="52" applyNumberFormat="0" applyAlignment="0" applyProtection="0"/>
    <xf numFmtId="0" fontId="2" fillId="0" borderId="66" applyNumberFormat="0" applyFill="0" applyAlignment="0" applyProtection="0"/>
    <xf numFmtId="0" fontId="15" fillId="47" borderId="56" applyNumberFormat="0" applyAlignment="0" applyProtection="0"/>
    <xf numFmtId="0" fontId="27" fillId="38" borderId="70" applyNumberFormat="0" applyAlignment="0" applyProtection="0"/>
    <xf numFmtId="0" fontId="4" fillId="24" borderId="76" applyNumberFormat="0" applyFont="0" applyAlignment="0" applyProtection="0"/>
    <xf numFmtId="0" fontId="27" fillId="9" borderId="74" applyNumberFormat="0" applyAlignment="0" applyProtection="0"/>
    <xf numFmtId="0" fontId="4" fillId="24" borderId="65" applyNumberFormat="0" applyFont="0" applyAlignment="0" applyProtection="0"/>
    <xf numFmtId="0" fontId="15" fillId="9" borderId="67" applyNumberFormat="0" applyAlignment="0" applyProtection="0"/>
    <xf numFmtId="0" fontId="2" fillId="0" borderId="54" applyNumberFormat="0" applyFill="0" applyAlignment="0" applyProtection="0"/>
    <xf numFmtId="0" fontId="15" fillId="47" borderId="52" applyNumberFormat="0" applyAlignment="0" applyProtection="0"/>
    <xf numFmtId="0" fontId="2" fillId="0" borderId="58" applyNumberFormat="0" applyFill="0" applyAlignment="0" applyProtection="0"/>
    <xf numFmtId="0" fontId="15" fillId="9" borderId="67" applyNumberFormat="0" applyAlignment="0" applyProtection="0"/>
    <xf numFmtId="0" fontId="15" fillId="9" borderId="52" applyNumberFormat="0" applyAlignment="0" applyProtection="0"/>
    <xf numFmtId="0" fontId="15" fillId="9" borderId="56" applyNumberFormat="0" applyAlignment="0" applyProtection="0"/>
    <xf numFmtId="0" fontId="15" fillId="9" borderId="64" applyNumberFormat="0" applyAlignment="0" applyProtection="0"/>
    <xf numFmtId="0" fontId="2" fillId="0" borderId="72" applyNumberFormat="0" applyFill="0" applyAlignment="0" applyProtection="0"/>
    <xf numFmtId="0" fontId="25" fillId="47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5" fillId="9" borderId="52" applyNumberFormat="0" applyAlignment="0" applyProtection="0"/>
    <xf numFmtId="0" fontId="51" fillId="49" borderId="68" applyNumberFormat="0" applyAlignment="0" applyProtection="0"/>
    <xf numFmtId="0" fontId="25" fillId="9" borderId="63" applyNumberFormat="0" applyAlignment="0" applyProtection="0"/>
    <xf numFmtId="0" fontId="25" fillId="9" borderId="55" applyNumberFormat="0" applyAlignment="0" applyProtection="0"/>
    <xf numFmtId="0" fontId="15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5" fillId="9" borderId="52" applyNumberFormat="0" applyAlignment="0" applyProtection="0"/>
    <xf numFmtId="0" fontId="15" fillId="9" borderId="67" applyNumberFormat="0" applyAlignment="0" applyProtection="0"/>
    <xf numFmtId="0" fontId="15" fillId="9" borderId="75" applyNumberFormat="0" applyAlignment="0" applyProtection="0"/>
    <xf numFmtId="0" fontId="27" fillId="9" borderId="74" applyNumberFormat="0" applyAlignment="0" applyProtection="0"/>
    <xf numFmtId="0" fontId="2" fillId="0" borderId="81" applyNumberFormat="0" applyFill="0" applyAlignment="0" applyProtection="0"/>
    <xf numFmtId="0" fontId="27" fillId="9" borderId="55" applyNumberFormat="0" applyAlignment="0" applyProtection="0"/>
    <xf numFmtId="0" fontId="2" fillId="0" borderId="66" applyNumberFormat="0" applyFill="0" applyAlignment="0" applyProtection="0"/>
    <xf numFmtId="0" fontId="27" fillId="9" borderId="55" applyNumberFormat="0" applyAlignment="0" applyProtection="0"/>
    <xf numFmtId="0" fontId="25" fillId="47" borderId="51" applyNumberFormat="0" applyAlignment="0" applyProtection="0"/>
    <xf numFmtId="0" fontId="27" fillId="9" borderId="51" applyNumberFormat="0" applyAlignment="0" applyProtection="0"/>
    <xf numFmtId="0" fontId="25" fillId="9" borderId="51" applyNumberFormat="0" applyAlignment="0" applyProtection="0"/>
    <xf numFmtId="0" fontId="25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5" fillId="47" borderId="67" applyNumberFormat="0" applyAlignment="0" applyProtection="0"/>
    <xf numFmtId="0" fontId="27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5" fillId="9" borderId="67" applyNumberFormat="0" applyAlignment="0" applyProtection="0"/>
    <xf numFmtId="0" fontId="2" fillId="0" borderId="66" applyNumberFormat="0" applyFill="0" applyAlignment="0" applyProtection="0"/>
    <xf numFmtId="0" fontId="15" fillId="9" borderId="52" applyNumberFormat="0" applyAlignment="0" applyProtection="0"/>
    <xf numFmtId="0" fontId="2" fillId="0" borderId="69" applyNumberFormat="0" applyFill="0" applyAlignment="0" applyProtection="0"/>
    <xf numFmtId="0" fontId="51" fillId="49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27" fillId="9" borderId="63" applyNumberFormat="0" applyAlignment="0" applyProtection="0"/>
    <xf numFmtId="0" fontId="15" fillId="9" borderId="67" applyNumberFormat="0" applyAlignment="0" applyProtection="0"/>
    <xf numFmtId="0" fontId="15" fillId="47" borderId="59" applyNumberFormat="0" applyAlignment="0" applyProtection="0"/>
    <xf numFmtId="0" fontId="15" fillId="47" borderId="75" applyNumberFormat="0" applyAlignment="0" applyProtection="0"/>
    <xf numFmtId="0" fontId="27" fillId="9" borderId="70" applyNumberFormat="0" applyAlignment="0" applyProtection="0"/>
    <xf numFmtId="0" fontId="3" fillId="24" borderId="68" applyNumberFormat="0" applyFont="0" applyAlignment="0" applyProtection="0"/>
    <xf numFmtId="0" fontId="25" fillId="9" borderId="63" applyNumberFormat="0" applyAlignment="0" applyProtection="0"/>
    <xf numFmtId="0" fontId="15" fillId="9" borderId="71" applyNumberFormat="0" applyAlignment="0" applyProtection="0"/>
    <xf numFmtId="0" fontId="27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27" fillId="32" borderId="51" applyNumberFormat="0" applyAlignment="0" applyProtection="0"/>
    <xf numFmtId="0" fontId="27" fillId="9" borderId="51" applyNumberFormat="0" applyAlignment="0" applyProtection="0"/>
    <xf numFmtId="0" fontId="2" fillId="0" borderId="54" applyNumberFormat="0" applyFill="0" applyAlignment="0" applyProtection="0"/>
    <xf numFmtId="0" fontId="15" fillId="47" borderId="52" applyNumberFormat="0" applyAlignment="0" applyProtection="0"/>
    <xf numFmtId="0" fontId="15" fillId="47" borderId="52" applyNumberFormat="0" applyAlignment="0" applyProtection="0"/>
    <xf numFmtId="0" fontId="51" fillId="49" borderId="53" applyNumberFormat="0" applyAlignment="0" applyProtection="0"/>
    <xf numFmtId="0" fontId="25" fillId="47" borderId="51" applyNumberFormat="0" applyAlignment="0" applyProtection="0"/>
    <xf numFmtId="0" fontId="27" fillId="38" borderId="51" applyNumberFormat="0" applyAlignment="0" applyProtection="0"/>
    <xf numFmtId="0" fontId="2" fillId="0" borderId="54" applyNumberFormat="0" applyFill="0" applyAlignment="0" applyProtection="0"/>
    <xf numFmtId="0" fontId="25" fillId="9" borderId="51" applyNumberFormat="0" applyAlignment="0" applyProtection="0"/>
    <xf numFmtId="0" fontId="27" fillId="9" borderId="51" applyNumberFormat="0" applyAlignment="0" applyProtection="0"/>
    <xf numFmtId="0" fontId="4" fillId="24" borderId="53" applyNumberFormat="0" applyFont="0" applyAlignment="0" applyProtection="0"/>
    <xf numFmtId="0" fontId="15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5" fillId="9" borderId="51" applyNumberFormat="0" applyAlignment="0" applyProtection="0"/>
    <xf numFmtId="0" fontId="27" fillId="9" borderId="51" applyNumberFormat="0" applyAlignment="0" applyProtection="0"/>
    <xf numFmtId="0" fontId="4" fillId="24" borderId="53" applyNumberFormat="0" applyFont="0" applyAlignment="0" applyProtection="0"/>
    <xf numFmtId="0" fontId="15" fillId="9" borderId="52" applyNumberFormat="0" applyAlignment="0" applyProtection="0"/>
    <xf numFmtId="0" fontId="2" fillId="0" borderId="54" applyNumberFormat="0" applyFill="0" applyAlignment="0" applyProtection="0"/>
    <xf numFmtId="0" fontId="25" fillId="9" borderId="51" applyNumberFormat="0" applyAlignment="0" applyProtection="0"/>
    <xf numFmtId="0" fontId="15" fillId="9" borderId="52" applyNumberFormat="0" applyAlignment="0" applyProtection="0"/>
    <xf numFmtId="0" fontId="51" fillId="49" borderId="53" applyNumberFormat="0" applyAlignment="0" applyProtection="0"/>
    <xf numFmtId="0" fontId="27" fillId="32" borderId="51" applyNumberFormat="0" applyAlignment="0" applyProtection="0"/>
    <xf numFmtId="0" fontId="15" fillId="9" borderId="52" applyNumberFormat="0" applyAlignment="0" applyProtection="0"/>
    <xf numFmtId="0" fontId="51" fillId="49" borderId="53" applyNumberFormat="0" applyAlignment="0" applyProtection="0"/>
    <xf numFmtId="0" fontId="15" fillId="9" borderId="52" applyNumberFormat="0" applyAlignment="0" applyProtection="0"/>
    <xf numFmtId="0" fontId="25" fillId="9" borderId="51" applyNumberFormat="0" applyAlignment="0" applyProtection="0"/>
    <xf numFmtId="0" fontId="2" fillId="0" borderId="54" applyNumberFormat="0" applyFill="0" applyAlignment="0" applyProtection="0"/>
    <xf numFmtId="0" fontId="15" fillId="9" borderId="52" applyNumberFormat="0" applyAlignment="0" applyProtection="0"/>
    <xf numFmtId="0" fontId="25" fillId="47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5" fillId="9" borderId="51" applyNumberFormat="0" applyAlignment="0" applyProtection="0"/>
    <xf numFmtId="0" fontId="25" fillId="9" borderId="51" applyNumberFormat="0" applyAlignment="0" applyProtection="0"/>
    <xf numFmtId="0" fontId="15" fillId="9" borderId="52" applyNumberFormat="0" applyAlignment="0" applyProtection="0"/>
    <xf numFmtId="0" fontId="2" fillId="0" borderId="54" applyNumberFormat="0" applyFill="0" applyAlignment="0" applyProtection="0"/>
    <xf numFmtId="0" fontId="27" fillId="9" borderId="51" applyNumberFormat="0" applyAlignment="0" applyProtection="0"/>
    <xf numFmtId="0" fontId="2" fillId="0" borderId="54" applyNumberFormat="0" applyFill="0" applyAlignment="0" applyProtection="0"/>
    <xf numFmtId="0" fontId="15" fillId="47" borderId="52" applyNumberFormat="0" applyAlignment="0" applyProtection="0"/>
    <xf numFmtId="0" fontId="27" fillId="38" borderId="51" applyNumberFormat="0" applyAlignment="0" applyProtection="0"/>
    <xf numFmtId="0" fontId="2" fillId="0" borderId="54" applyNumberFormat="0" applyFill="0" applyAlignment="0" applyProtection="0"/>
    <xf numFmtId="0" fontId="27" fillId="38" borderId="51" applyNumberFormat="0" applyAlignment="0" applyProtection="0"/>
    <xf numFmtId="0" fontId="15" fillId="47" borderId="52" applyNumberFormat="0" applyAlignment="0" applyProtection="0"/>
    <xf numFmtId="0" fontId="15" fillId="9" borderId="52" applyNumberFormat="0" applyAlignment="0" applyProtection="0"/>
    <xf numFmtId="0" fontId="15" fillId="9" borderId="52" applyNumberFormat="0" applyAlignment="0" applyProtection="0"/>
    <xf numFmtId="0" fontId="25" fillId="47" borderId="51" applyNumberFormat="0" applyAlignment="0" applyProtection="0"/>
    <xf numFmtId="0" fontId="2" fillId="0" borderId="54" applyNumberFormat="0" applyFill="0" applyAlignment="0" applyProtection="0"/>
    <xf numFmtId="0" fontId="27" fillId="38" borderId="74" applyNumberFormat="0" applyAlignment="0" applyProtection="0"/>
    <xf numFmtId="0" fontId="15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4" fillId="24" borderId="80" applyNumberFormat="0" applyFont="0" applyAlignment="0" applyProtection="0"/>
    <xf numFmtId="0" fontId="27" fillId="9" borderId="63" applyNumberFormat="0" applyAlignment="0" applyProtection="0"/>
    <xf numFmtId="0" fontId="51" fillId="49" borderId="80" applyNumberFormat="0" applyAlignment="0" applyProtection="0"/>
    <xf numFmtId="0" fontId="25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5" fillId="9" borderId="75" applyNumberFormat="0" applyAlignment="0" applyProtection="0"/>
    <xf numFmtId="0" fontId="25" fillId="47" borderId="70" applyNumberFormat="0" applyAlignment="0" applyProtection="0"/>
    <xf numFmtId="0" fontId="51" fillId="49" borderId="76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27" fillId="9" borderId="70" applyNumberFormat="0" applyAlignment="0" applyProtection="0"/>
    <xf numFmtId="0" fontId="15" fillId="9" borderId="64" applyNumberFormat="0" applyAlignment="0" applyProtection="0"/>
    <xf numFmtId="0" fontId="2" fillId="0" borderId="77" applyNumberFormat="0" applyFill="0" applyAlignment="0" applyProtection="0"/>
    <xf numFmtId="0" fontId="51" fillId="49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5" fillId="9" borderId="75" applyNumberFormat="0" applyAlignment="0" applyProtection="0"/>
    <xf numFmtId="0" fontId="4" fillId="24" borderId="65" applyNumberFormat="0" applyFont="0" applyAlignment="0" applyProtection="0"/>
    <xf numFmtId="0" fontId="15" fillId="9" borderId="75" applyNumberFormat="0" applyAlignment="0" applyProtection="0"/>
    <xf numFmtId="0" fontId="51" fillId="49" borderId="60" applyNumberFormat="0" applyAlignment="0" applyProtection="0"/>
    <xf numFmtId="0" fontId="25" fillId="47" borderId="73" applyNumberFormat="0" applyAlignment="0" applyProtection="0"/>
    <xf numFmtId="0" fontId="25" fillId="47" borderId="74" applyNumberFormat="0" applyAlignment="0" applyProtection="0"/>
    <xf numFmtId="0" fontId="15" fillId="9" borderId="79" applyNumberFormat="0" applyAlignment="0" applyProtection="0"/>
    <xf numFmtId="0" fontId="2" fillId="0" borderId="77" applyNumberFormat="0" applyFill="0" applyAlignment="0" applyProtection="0"/>
    <xf numFmtId="0" fontId="27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5" fillId="9" borderId="56" applyNumberFormat="0" applyAlignment="0" applyProtection="0"/>
    <xf numFmtId="0" fontId="51" fillId="49" borderId="57" applyNumberFormat="0" applyAlignment="0" applyProtection="0"/>
    <xf numFmtId="0" fontId="25" fillId="9" borderId="55" applyNumberFormat="0" applyAlignment="0" applyProtection="0"/>
    <xf numFmtId="0" fontId="4" fillId="24" borderId="57" applyNumberFormat="0" applyFont="0" applyAlignment="0" applyProtection="0"/>
    <xf numFmtId="0" fontId="25" fillId="47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51" fillId="49" borderId="57" applyNumberFormat="0" applyAlignment="0" applyProtection="0"/>
    <xf numFmtId="0" fontId="15" fillId="9" borderId="56" applyNumberForma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15" fillId="47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51" fillId="49" borderId="57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15" fillId="47" borderId="56" applyNumberFormat="0" applyAlignment="0" applyProtection="0"/>
    <xf numFmtId="0" fontId="15" fillId="47" borderId="56" applyNumberForma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7" fillId="32" borderId="55" applyNumberFormat="0" applyAlignment="0" applyProtection="0"/>
    <xf numFmtId="0" fontId="27" fillId="9" borderId="55" applyNumberFormat="0" applyAlignment="0" applyProtection="0"/>
    <xf numFmtId="0" fontId="2" fillId="0" borderId="58" applyNumberFormat="0" applyFill="0" applyAlignment="0" applyProtection="0"/>
    <xf numFmtId="0" fontId="15" fillId="47" borderId="56" applyNumberFormat="0" applyAlignment="0" applyProtection="0"/>
    <xf numFmtId="0" fontId="15" fillId="47" borderId="56" applyNumberFormat="0" applyAlignment="0" applyProtection="0"/>
    <xf numFmtId="0" fontId="51" fillId="49" borderId="57" applyNumberFormat="0" applyAlignment="0" applyProtection="0"/>
    <xf numFmtId="0" fontId="25" fillId="47" borderId="55" applyNumberFormat="0" applyAlignment="0" applyProtection="0"/>
    <xf numFmtId="0" fontId="27" fillId="38" borderId="55" applyNumberFormat="0" applyAlignment="0" applyProtection="0"/>
    <xf numFmtId="0" fontId="2" fillId="0" borderId="58" applyNumberFormat="0" applyFill="0" applyAlignment="0" applyProtection="0"/>
    <xf numFmtId="0" fontId="25" fillId="9" borderId="55" applyNumberFormat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5" fillId="9" borderId="55" applyNumberFormat="0" applyAlignment="0" applyProtection="0"/>
    <xf numFmtId="0" fontId="27" fillId="9" borderId="55" applyNumberFormat="0" applyAlignment="0" applyProtection="0"/>
    <xf numFmtId="0" fontId="4" fillId="24" borderId="57" applyNumberFormat="0" applyFon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25" fillId="9" borderId="55" applyNumberFormat="0" applyAlignment="0" applyProtection="0"/>
    <xf numFmtId="0" fontId="15" fillId="9" borderId="56" applyNumberFormat="0" applyAlignment="0" applyProtection="0"/>
    <xf numFmtId="0" fontId="51" fillId="49" borderId="57" applyNumberFormat="0" applyAlignment="0" applyProtection="0"/>
    <xf numFmtId="0" fontId="27" fillId="32" borderId="55" applyNumberFormat="0" applyAlignment="0" applyProtection="0"/>
    <xf numFmtId="0" fontId="15" fillId="9" borderId="56" applyNumberFormat="0" applyAlignment="0" applyProtection="0"/>
    <xf numFmtId="0" fontId="51" fillId="49" borderId="57" applyNumberFormat="0" applyAlignment="0" applyProtection="0"/>
    <xf numFmtId="0" fontId="15" fillId="9" borderId="56" applyNumberFormat="0" applyAlignment="0" applyProtection="0"/>
    <xf numFmtId="0" fontId="25" fillId="9" borderId="55" applyNumberFormat="0" applyAlignment="0" applyProtection="0"/>
    <xf numFmtId="0" fontId="2" fillId="0" borderId="58" applyNumberFormat="0" applyFill="0" applyAlignment="0" applyProtection="0"/>
    <xf numFmtId="0" fontId="15" fillId="9" borderId="56" applyNumberFormat="0" applyAlignment="0" applyProtection="0"/>
    <xf numFmtId="0" fontId="25" fillId="47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5" fillId="9" borderId="55" applyNumberFormat="0" applyAlignment="0" applyProtection="0"/>
    <xf numFmtId="0" fontId="25" fillId="9" borderId="55" applyNumberFormat="0" applyAlignment="0" applyProtection="0"/>
    <xf numFmtId="0" fontId="15" fillId="9" borderId="56" applyNumberFormat="0" applyAlignment="0" applyProtection="0"/>
    <xf numFmtId="0" fontId="2" fillId="0" borderId="58" applyNumberFormat="0" applyFill="0" applyAlignment="0" applyProtection="0"/>
    <xf numFmtId="0" fontId="27" fillId="9" borderId="55" applyNumberFormat="0" applyAlignment="0" applyProtection="0"/>
    <xf numFmtId="0" fontId="2" fillId="0" borderId="58" applyNumberFormat="0" applyFill="0" applyAlignment="0" applyProtection="0"/>
    <xf numFmtId="0" fontId="15" fillId="47" borderId="56" applyNumberFormat="0" applyAlignment="0" applyProtection="0"/>
    <xf numFmtId="0" fontId="27" fillId="38" borderId="55" applyNumberFormat="0" applyAlignment="0" applyProtection="0"/>
    <xf numFmtId="0" fontId="2" fillId="0" borderId="58" applyNumberFormat="0" applyFill="0" applyAlignment="0" applyProtection="0"/>
    <xf numFmtId="0" fontId="27" fillId="38" borderId="55" applyNumberFormat="0" applyAlignment="0" applyProtection="0"/>
    <xf numFmtId="0" fontId="15" fillId="47" borderId="56" applyNumberFormat="0" applyAlignment="0" applyProtection="0"/>
    <xf numFmtId="0" fontId="15" fillId="9" borderId="56" applyNumberFormat="0" applyAlignment="0" applyProtection="0"/>
    <xf numFmtId="0" fontId="15" fillId="9" borderId="56" applyNumberFormat="0" applyAlignment="0" applyProtection="0"/>
    <xf numFmtId="0" fontId="25" fillId="47" borderId="55" applyNumberFormat="0" applyAlignment="0" applyProtection="0"/>
    <xf numFmtId="0" fontId="2" fillId="0" borderId="58" applyNumberFormat="0" applyFill="0" applyAlignment="0" applyProtection="0"/>
    <xf numFmtId="0" fontId="27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7" fillId="9" borderId="70" applyNumberFormat="0" applyAlignment="0" applyProtection="0"/>
    <xf numFmtId="0" fontId="4" fillId="24" borderId="76" applyNumberFormat="0" applyFont="0" applyAlignment="0" applyProtection="0"/>
    <xf numFmtId="0" fontId="27" fillId="32" borderId="74" applyNumberFormat="0" applyAlignment="0" applyProtection="0"/>
    <xf numFmtId="0" fontId="15" fillId="9" borderId="75" applyNumberFormat="0" applyAlignment="0" applyProtection="0"/>
    <xf numFmtId="0" fontId="15" fillId="47" borderId="59" applyNumberFormat="0" applyAlignment="0" applyProtection="0"/>
    <xf numFmtId="0" fontId="2" fillId="0" borderId="72" applyNumberFormat="0" applyFill="0" applyAlignment="0" applyProtection="0"/>
    <xf numFmtId="0" fontId="15" fillId="9" borderId="59" applyNumberFormat="0" applyAlignment="0" applyProtection="0"/>
    <xf numFmtId="0" fontId="4" fillId="24" borderId="68" applyNumberFormat="0" applyFont="0" applyAlignment="0" applyProtection="0"/>
    <xf numFmtId="0" fontId="25" fillId="47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27" fillId="38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5" fillId="9" borderId="74" applyNumberFormat="0" applyAlignment="0" applyProtection="0"/>
    <xf numFmtId="0" fontId="15" fillId="9" borderId="59" applyNumberFormat="0" applyAlignment="0" applyProtection="0"/>
    <xf numFmtId="0" fontId="15" fillId="9" borderId="75" applyNumberFormat="0" applyAlignment="0" applyProtection="0"/>
    <xf numFmtId="0" fontId="25" fillId="9" borderId="70" applyNumberFormat="0" applyAlignment="0" applyProtection="0"/>
    <xf numFmtId="0" fontId="15" fillId="9" borderId="67" applyNumberFormat="0" applyAlignment="0" applyProtection="0"/>
    <xf numFmtId="0" fontId="27" fillId="38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5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5" fillId="9" borderId="64" applyNumberFormat="0" applyAlignment="0" applyProtection="0"/>
    <xf numFmtId="0" fontId="51" fillId="49" borderId="65" applyNumberFormat="0" applyAlignment="0" applyProtection="0"/>
    <xf numFmtId="0" fontId="25" fillId="9" borderId="63" applyNumberFormat="0" applyAlignment="0" applyProtection="0"/>
    <xf numFmtId="0" fontId="4" fillId="24" borderId="65" applyNumberFormat="0" applyFont="0" applyAlignment="0" applyProtection="0"/>
    <xf numFmtId="0" fontId="25" fillId="47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51" fillId="49" borderId="65" applyNumberFormat="0" applyAlignment="0" applyProtection="0"/>
    <xf numFmtId="0" fontId="15" fillId="9" borderId="64" applyNumberForma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15" fillId="47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51" fillId="49" borderId="65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15" fillId="47" borderId="64" applyNumberFormat="0" applyAlignment="0" applyProtection="0"/>
    <xf numFmtId="0" fontId="15" fillId="47" borderId="64" applyNumberForma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7" fillId="32" borderId="63" applyNumberFormat="0" applyAlignment="0" applyProtection="0"/>
    <xf numFmtId="0" fontId="27" fillId="9" borderId="63" applyNumberFormat="0" applyAlignment="0" applyProtection="0"/>
    <xf numFmtId="0" fontId="2" fillId="0" borderId="66" applyNumberFormat="0" applyFill="0" applyAlignment="0" applyProtection="0"/>
    <xf numFmtId="0" fontId="15" fillId="47" borderId="64" applyNumberFormat="0" applyAlignment="0" applyProtection="0"/>
    <xf numFmtId="0" fontId="15" fillId="47" borderId="64" applyNumberFormat="0" applyAlignment="0" applyProtection="0"/>
    <xf numFmtId="0" fontId="51" fillId="49" borderId="65" applyNumberFormat="0" applyAlignment="0" applyProtection="0"/>
    <xf numFmtId="0" fontId="25" fillId="47" borderId="63" applyNumberFormat="0" applyAlignment="0" applyProtection="0"/>
    <xf numFmtId="0" fontId="27" fillId="38" borderId="63" applyNumberFormat="0" applyAlignment="0" applyProtection="0"/>
    <xf numFmtId="0" fontId="2" fillId="0" borderId="66" applyNumberFormat="0" applyFill="0" applyAlignment="0" applyProtection="0"/>
    <xf numFmtId="0" fontId="25" fillId="9" borderId="63" applyNumberFormat="0" applyAlignment="0" applyProtection="0"/>
    <xf numFmtId="0" fontId="27" fillId="9" borderId="63" applyNumberFormat="0" applyAlignment="0" applyProtection="0"/>
    <xf numFmtId="0" fontId="4" fillId="24" borderId="65" applyNumberFormat="0" applyFon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5" fillId="9" borderId="63" applyNumberFormat="0" applyAlignment="0" applyProtection="0"/>
    <xf numFmtId="0" fontId="27" fillId="9" borderId="63" applyNumberFormat="0" applyAlignment="0" applyProtection="0"/>
    <xf numFmtId="0" fontId="4" fillId="24" borderId="65" applyNumberFormat="0" applyFon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25" fillId="9" borderId="63" applyNumberFormat="0" applyAlignment="0" applyProtection="0"/>
    <xf numFmtId="0" fontId="15" fillId="9" borderId="64" applyNumberFormat="0" applyAlignment="0" applyProtection="0"/>
    <xf numFmtId="0" fontId="51" fillId="49" borderId="65" applyNumberFormat="0" applyAlignment="0" applyProtection="0"/>
    <xf numFmtId="0" fontId="27" fillId="32" borderId="63" applyNumberFormat="0" applyAlignment="0" applyProtection="0"/>
    <xf numFmtId="0" fontId="15" fillId="9" borderId="64" applyNumberFormat="0" applyAlignment="0" applyProtection="0"/>
    <xf numFmtId="0" fontId="51" fillId="49" borderId="65" applyNumberFormat="0" applyAlignment="0" applyProtection="0"/>
    <xf numFmtId="0" fontId="15" fillId="9" borderId="64" applyNumberFormat="0" applyAlignment="0" applyProtection="0"/>
    <xf numFmtId="0" fontId="25" fillId="9" borderId="63" applyNumberFormat="0" applyAlignment="0" applyProtection="0"/>
    <xf numFmtId="0" fontId="2" fillId="0" borderId="66" applyNumberFormat="0" applyFill="0" applyAlignment="0" applyProtection="0"/>
    <xf numFmtId="0" fontId="15" fillId="9" borderId="64" applyNumberFormat="0" applyAlignment="0" applyProtection="0"/>
    <xf numFmtId="0" fontId="25" fillId="47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5" fillId="9" borderId="63" applyNumberFormat="0" applyAlignment="0" applyProtection="0"/>
    <xf numFmtId="0" fontId="25" fillId="9" borderId="63" applyNumberFormat="0" applyAlignment="0" applyProtection="0"/>
    <xf numFmtId="0" fontId="15" fillId="9" borderId="64" applyNumberFormat="0" applyAlignment="0" applyProtection="0"/>
    <xf numFmtId="0" fontId="2" fillId="0" borderId="66" applyNumberFormat="0" applyFill="0" applyAlignment="0" applyProtection="0"/>
    <xf numFmtId="0" fontId="27" fillId="9" borderId="63" applyNumberFormat="0" applyAlignment="0" applyProtection="0"/>
    <xf numFmtId="0" fontId="2" fillId="0" borderId="66" applyNumberFormat="0" applyFill="0" applyAlignment="0" applyProtection="0"/>
    <xf numFmtId="0" fontId="15" fillId="47" borderId="64" applyNumberFormat="0" applyAlignment="0" applyProtection="0"/>
    <xf numFmtId="0" fontId="27" fillId="38" borderId="63" applyNumberFormat="0" applyAlignment="0" applyProtection="0"/>
    <xf numFmtId="0" fontId="2" fillId="0" borderId="66" applyNumberFormat="0" applyFill="0" applyAlignment="0" applyProtection="0"/>
    <xf numFmtId="0" fontId="27" fillId="38" borderId="63" applyNumberFormat="0" applyAlignment="0" applyProtection="0"/>
    <xf numFmtId="0" fontId="15" fillId="47" borderId="64" applyNumberFormat="0" applyAlignment="0" applyProtection="0"/>
    <xf numFmtId="0" fontId="15" fillId="9" borderId="64" applyNumberFormat="0" applyAlignment="0" applyProtection="0"/>
    <xf numFmtId="0" fontId="15" fillId="9" borderId="64" applyNumberFormat="0" applyAlignment="0" applyProtection="0"/>
    <xf numFmtId="0" fontId="25" fillId="47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5" fillId="9" borderId="70" applyNumberFormat="0" applyAlignment="0" applyProtection="0"/>
    <xf numFmtId="0" fontId="2" fillId="0" borderId="72" applyNumberFormat="0" applyFill="0" applyAlignment="0" applyProtection="0"/>
    <xf numFmtId="0" fontId="15" fillId="9" borderId="67" applyNumberFormat="0" applyAlignment="0" applyProtection="0"/>
    <xf numFmtId="0" fontId="15" fillId="9" borderId="79" applyNumberFormat="0" applyAlignment="0" applyProtection="0"/>
    <xf numFmtId="0" fontId="27" fillId="9" borderId="73" applyNumberFormat="0" applyAlignment="0" applyProtection="0"/>
    <xf numFmtId="0" fontId="2" fillId="0" borderId="81" applyNumberFormat="0" applyFill="0" applyAlignment="0" applyProtection="0"/>
    <xf numFmtId="0" fontId="25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5" fillId="9" borderId="75" applyNumberFormat="0" applyAlignment="0" applyProtection="0"/>
    <xf numFmtId="0" fontId="15" fillId="47" borderId="67" applyNumberFormat="0" applyAlignment="0" applyProtection="0"/>
    <xf numFmtId="0" fontId="27" fillId="38" borderId="73" applyNumberFormat="0" applyAlignment="0" applyProtection="0"/>
    <xf numFmtId="0" fontId="15" fillId="9" borderId="67" applyNumberFormat="0" applyAlignment="0" applyProtection="0"/>
    <xf numFmtId="0" fontId="2" fillId="0" borderId="77" applyNumberFormat="0" applyFill="0" applyAlignment="0" applyProtection="0"/>
    <xf numFmtId="0" fontId="15" fillId="9" borderId="59" applyNumberFormat="0" applyAlignment="0" applyProtection="0"/>
    <xf numFmtId="0" fontId="15" fillId="9" borderId="71" applyNumberFormat="0" applyAlignment="0" applyProtection="0"/>
    <xf numFmtId="0" fontId="25" fillId="9" borderId="78" applyNumberFormat="0" applyAlignment="0" applyProtection="0"/>
    <xf numFmtId="0" fontId="15" fillId="9" borderId="75" applyNumberFormat="0" applyAlignment="0" applyProtection="0"/>
    <xf numFmtId="0" fontId="2" fillId="0" borderId="69" applyNumberFormat="0" applyFill="0" applyAlignment="0" applyProtection="0"/>
    <xf numFmtId="0" fontId="27" fillId="9" borderId="78" applyNumberFormat="0" applyAlignment="0" applyProtection="0"/>
    <xf numFmtId="0" fontId="2" fillId="0" borderId="72" applyNumberFormat="0" applyFill="0" applyAlignment="0" applyProtection="0"/>
    <xf numFmtId="0" fontId="15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5" fillId="9" borderId="67" applyNumberFormat="0" applyAlignment="0" applyProtection="0"/>
    <xf numFmtId="0" fontId="15" fillId="9" borderId="79" applyNumberFormat="0" applyAlignment="0" applyProtection="0"/>
    <xf numFmtId="0" fontId="15" fillId="9" borderId="67" applyNumberFormat="0" applyAlignment="0" applyProtection="0"/>
    <xf numFmtId="0" fontId="25" fillId="9" borderId="74" applyNumberFormat="0" applyAlignment="0" applyProtection="0"/>
    <xf numFmtId="0" fontId="15" fillId="47" borderId="59" applyNumberFormat="0" applyAlignment="0" applyProtection="0"/>
    <xf numFmtId="0" fontId="2" fillId="0" borderId="77" applyNumberFormat="0" applyFill="0" applyAlignment="0" applyProtection="0"/>
    <xf numFmtId="0" fontId="25" fillId="9" borderId="74" applyNumberFormat="0" applyAlignment="0" applyProtection="0"/>
    <xf numFmtId="0" fontId="25" fillId="47" borderId="70" applyNumberFormat="0" applyAlignment="0" applyProtection="0"/>
    <xf numFmtId="0" fontId="27" fillId="9" borderId="70" applyNumberFormat="0" applyAlignment="0" applyProtection="0"/>
    <xf numFmtId="0" fontId="25" fillId="9" borderId="70" applyNumberFormat="0" applyAlignment="0" applyProtection="0"/>
    <xf numFmtId="0" fontId="25" fillId="9" borderId="70" applyNumberFormat="0" applyAlignment="0" applyProtection="0"/>
    <xf numFmtId="0" fontId="15" fillId="9" borderId="59" applyNumberFormat="0" applyAlignment="0" applyProtection="0"/>
    <xf numFmtId="0" fontId="15" fillId="9" borderId="59" applyNumberFormat="0" applyAlignment="0" applyProtection="0"/>
    <xf numFmtId="0" fontId="15" fillId="47" borderId="59" applyNumberFormat="0" applyAlignment="0" applyProtection="0"/>
    <xf numFmtId="0" fontId="25" fillId="9" borderId="74" applyNumberFormat="0" applyAlignment="0" applyProtection="0"/>
    <xf numFmtId="0" fontId="2" fillId="0" borderId="69" applyNumberFormat="0" applyFill="0" applyAlignment="0" applyProtection="0"/>
    <xf numFmtId="0" fontId="15" fillId="9" borderId="79" applyNumberFormat="0" applyAlignment="0" applyProtection="0"/>
    <xf numFmtId="0" fontId="27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5" fillId="9" borderId="67" applyNumberFormat="0" applyAlignment="0" applyProtection="0"/>
    <xf numFmtId="0" fontId="15" fillId="47" borderId="59" applyNumberFormat="0" applyAlignment="0" applyProtection="0"/>
    <xf numFmtId="0" fontId="51" fillId="49" borderId="76" applyNumberFormat="0" applyAlignment="0" applyProtection="0"/>
    <xf numFmtId="0" fontId="51" fillId="49" borderId="76" applyNumberFormat="0" applyAlignment="0" applyProtection="0"/>
    <xf numFmtId="0" fontId="15" fillId="47" borderId="75" applyNumberFormat="0" applyAlignment="0" applyProtection="0"/>
    <xf numFmtId="0" fontId="15" fillId="9" borderId="59" applyNumberFormat="0" applyAlignment="0" applyProtection="0"/>
    <xf numFmtId="0" fontId="15" fillId="9" borderId="59" applyNumberFormat="0" applyAlignment="0" applyProtection="0"/>
    <xf numFmtId="0" fontId="15" fillId="9" borderId="79" applyNumberFormat="0" applyAlignment="0" applyProtection="0"/>
    <xf numFmtId="0" fontId="15" fillId="9" borderId="59" applyNumberFormat="0" applyAlignment="0" applyProtection="0"/>
    <xf numFmtId="0" fontId="15" fillId="47" borderId="79" applyNumberFormat="0" applyAlignment="0" applyProtection="0"/>
    <xf numFmtId="0" fontId="15" fillId="47" borderId="59" applyNumberFormat="0" applyAlignment="0" applyProtection="0"/>
    <xf numFmtId="0" fontId="15" fillId="47" borderId="59" applyNumberFormat="0" applyAlignment="0" applyProtection="0"/>
    <xf numFmtId="0" fontId="15" fillId="9" borderId="59" applyNumberFormat="0" applyAlignment="0" applyProtection="0"/>
    <xf numFmtId="0" fontId="27" fillId="32" borderId="70" applyNumberFormat="0" applyAlignment="0" applyProtection="0"/>
    <xf numFmtId="0" fontId="15" fillId="9" borderId="67" applyNumberFormat="0" applyAlignment="0" applyProtection="0"/>
    <xf numFmtId="0" fontId="2" fillId="0" borderId="69" applyNumberFormat="0" applyFill="0" applyAlignment="0" applyProtection="0"/>
    <xf numFmtId="0" fontId="15" fillId="47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51" fillId="49" borderId="68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15" fillId="47" borderId="67" applyNumberFormat="0" applyAlignment="0" applyProtection="0"/>
    <xf numFmtId="0" fontId="15" fillId="47" borderId="67" applyNumberFormat="0" applyAlignment="0" applyProtection="0"/>
    <xf numFmtId="0" fontId="15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7" fillId="32" borderId="70" applyNumberFormat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15" fillId="47" borderId="67" applyNumberFormat="0" applyAlignment="0" applyProtection="0"/>
    <xf numFmtId="0" fontId="15" fillId="47" borderId="67" applyNumberFormat="0" applyAlignment="0" applyProtection="0"/>
    <xf numFmtId="0" fontId="51" fillId="49" borderId="68" applyNumberFormat="0" applyAlignment="0" applyProtection="0"/>
    <xf numFmtId="0" fontId="25" fillId="47" borderId="70" applyNumberFormat="0" applyAlignment="0" applyProtection="0"/>
    <xf numFmtId="0" fontId="27" fillId="38" borderId="70" applyNumberFormat="0" applyAlignment="0" applyProtection="0"/>
    <xf numFmtId="0" fontId="2" fillId="0" borderId="69" applyNumberFormat="0" applyFill="0" applyAlignment="0" applyProtection="0"/>
    <xf numFmtId="0" fontId="25" fillId="9" borderId="70" applyNumberFormat="0" applyAlignment="0" applyProtection="0"/>
    <xf numFmtId="0" fontId="27" fillId="9" borderId="70" applyNumberFormat="0" applyAlignment="0" applyProtection="0"/>
    <xf numFmtId="0" fontId="4" fillId="24" borderId="68" applyNumberFormat="0" applyFont="0" applyAlignment="0" applyProtection="0"/>
    <xf numFmtId="0" fontId="15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5" fillId="9" borderId="70" applyNumberFormat="0" applyAlignment="0" applyProtection="0"/>
    <xf numFmtId="0" fontId="27" fillId="9" borderId="70" applyNumberFormat="0" applyAlignment="0" applyProtection="0"/>
    <xf numFmtId="0" fontId="4" fillId="24" borderId="68" applyNumberFormat="0" applyFont="0" applyAlignment="0" applyProtection="0"/>
    <xf numFmtId="0" fontId="15" fillId="9" borderId="67" applyNumberFormat="0" applyAlignment="0" applyProtection="0"/>
    <xf numFmtId="0" fontId="2" fillId="0" borderId="69" applyNumberFormat="0" applyFill="0" applyAlignment="0" applyProtection="0"/>
    <xf numFmtId="0" fontId="25" fillId="9" borderId="70" applyNumberFormat="0" applyAlignment="0" applyProtection="0"/>
    <xf numFmtId="0" fontId="15" fillId="9" borderId="67" applyNumberFormat="0" applyAlignment="0" applyProtection="0"/>
    <xf numFmtId="0" fontId="51" fillId="49" borderId="68" applyNumberFormat="0" applyAlignment="0" applyProtection="0"/>
    <xf numFmtId="0" fontId="27" fillId="32" borderId="70" applyNumberFormat="0" applyAlignment="0" applyProtection="0"/>
    <xf numFmtId="0" fontId="15" fillId="9" borderId="67" applyNumberFormat="0" applyAlignment="0" applyProtection="0"/>
    <xf numFmtId="0" fontId="51" fillId="49" borderId="68" applyNumberFormat="0" applyAlignment="0" applyProtection="0"/>
    <xf numFmtId="0" fontId="15" fillId="9" borderId="67" applyNumberFormat="0" applyAlignment="0" applyProtection="0"/>
    <xf numFmtId="0" fontId="25" fillId="9" borderId="70" applyNumberFormat="0" applyAlignment="0" applyProtection="0"/>
    <xf numFmtId="0" fontId="2" fillId="0" borderId="69" applyNumberFormat="0" applyFill="0" applyAlignment="0" applyProtection="0"/>
    <xf numFmtId="0" fontId="15" fillId="9" borderId="67" applyNumberFormat="0" applyAlignment="0" applyProtection="0"/>
    <xf numFmtId="0" fontId="25" fillId="47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5" fillId="9" borderId="70" applyNumberFormat="0" applyAlignment="0" applyProtection="0"/>
    <xf numFmtId="0" fontId="25" fillId="9" borderId="70" applyNumberFormat="0" applyAlignment="0" applyProtection="0"/>
    <xf numFmtId="0" fontId="15" fillId="9" borderId="67" applyNumberFormat="0" applyAlignment="0" applyProtection="0"/>
    <xf numFmtId="0" fontId="2" fillId="0" borderId="69" applyNumberFormat="0" applyFill="0" applyAlignment="0" applyProtection="0"/>
    <xf numFmtId="0" fontId="27" fillId="9" borderId="70" applyNumberFormat="0" applyAlignment="0" applyProtection="0"/>
    <xf numFmtId="0" fontId="2" fillId="0" borderId="69" applyNumberFormat="0" applyFill="0" applyAlignment="0" applyProtection="0"/>
    <xf numFmtId="0" fontId="15" fillId="47" borderId="67" applyNumberFormat="0" applyAlignment="0" applyProtection="0"/>
    <xf numFmtId="0" fontId="27" fillId="38" borderId="70" applyNumberFormat="0" applyAlignment="0" applyProtection="0"/>
    <xf numFmtId="0" fontId="2" fillId="0" borderId="69" applyNumberFormat="0" applyFill="0" applyAlignment="0" applyProtection="0"/>
    <xf numFmtId="0" fontId="27" fillId="38" borderId="70" applyNumberFormat="0" applyAlignment="0" applyProtection="0"/>
    <xf numFmtId="0" fontId="15" fillId="47" borderId="67" applyNumberFormat="0" applyAlignment="0" applyProtection="0"/>
    <xf numFmtId="0" fontId="15" fillId="9" borderId="67" applyNumberFormat="0" applyAlignment="0" applyProtection="0"/>
    <xf numFmtId="0" fontId="15" fillId="9" borderId="67" applyNumberFormat="0" applyAlignment="0" applyProtection="0"/>
    <xf numFmtId="0" fontId="25" fillId="47" borderId="70" applyNumberFormat="0" applyAlignment="0" applyProtection="0"/>
    <xf numFmtId="0" fontId="2" fillId="0" borderId="69" applyNumberFormat="0" applyFill="0" applyAlignment="0" applyProtection="0"/>
    <xf numFmtId="0" fontId="15" fillId="9" borderId="75" applyNumberFormat="0" applyAlignment="0" applyProtection="0"/>
    <xf numFmtId="0" fontId="15" fillId="9" borderId="75" applyNumberFormat="0" applyAlignment="0" applyProtection="0"/>
    <xf numFmtId="0" fontId="15" fillId="9" borderId="75" applyNumberFormat="0" applyAlignment="0" applyProtection="0"/>
    <xf numFmtId="0" fontId="51" fillId="49" borderId="80" applyNumberFormat="0" applyAlignment="0" applyProtection="0"/>
    <xf numFmtId="0" fontId="2" fillId="0" borderId="81" applyNumberFormat="0" applyFill="0" applyAlignment="0" applyProtection="0"/>
    <xf numFmtId="0" fontId="25" fillId="9" borderId="78" applyNumberFormat="0" applyAlignment="0" applyProtection="0"/>
    <xf numFmtId="0" fontId="15" fillId="47" borderId="79" applyNumberFormat="0" applyAlignment="0" applyProtection="0"/>
    <xf numFmtId="0" fontId="25" fillId="47" borderId="74" applyNumberFormat="0" applyAlignment="0" applyProtection="0"/>
    <xf numFmtId="0" fontId="27" fillId="9" borderId="74" applyNumberFormat="0" applyAlignment="0" applyProtection="0"/>
    <xf numFmtId="0" fontId="2" fillId="0" borderId="81" applyNumberFormat="0" applyFill="0" applyAlignment="0" applyProtection="0"/>
    <xf numFmtId="0" fontId="25" fillId="9" borderId="74" applyNumberFormat="0" applyAlignment="0" applyProtection="0"/>
    <xf numFmtId="0" fontId="27" fillId="9" borderId="74" applyNumberFormat="0" applyAlignment="0" applyProtection="0"/>
    <xf numFmtId="0" fontId="15" fillId="9" borderId="75" applyNumberFormat="0" applyAlignment="0" applyProtection="0"/>
    <xf numFmtId="0" fontId="2" fillId="0" borderId="77" applyNumberFormat="0" applyFill="0" applyAlignment="0" applyProtection="0"/>
    <xf numFmtId="0" fontId="15" fillId="47" borderId="75" applyNumberFormat="0" applyAlignment="0" applyProtection="0"/>
    <xf numFmtId="0" fontId="25" fillId="9" borderId="74" applyNumberFormat="0" applyAlignment="0" applyProtection="0"/>
    <xf numFmtId="0" fontId="25" fillId="9" borderId="78" applyNumberFormat="0" applyAlignment="0" applyProtection="0"/>
    <xf numFmtId="0" fontId="4" fillId="24" borderId="76" applyNumberFormat="0" applyFont="0" applyAlignment="0" applyProtection="0"/>
    <xf numFmtId="0" fontId="25" fillId="47" borderId="78" applyNumberFormat="0" applyAlignment="0" applyProtection="0"/>
    <xf numFmtId="0" fontId="15" fillId="9" borderId="59" applyNumberFormat="0" applyAlignment="0" applyProtection="0"/>
    <xf numFmtId="0" fontId="15" fillId="9" borderId="59" applyNumberFormat="0" applyAlignment="0" applyProtection="0"/>
    <xf numFmtId="0" fontId="15" fillId="47" borderId="59" applyNumberFormat="0" applyAlignment="0" applyProtection="0"/>
    <xf numFmtId="0" fontId="4" fillId="24" borderId="80" applyNumberFormat="0" applyFont="0" applyAlignment="0" applyProtection="0"/>
    <xf numFmtId="0" fontId="15" fillId="47" borderId="59" applyNumberFormat="0" applyAlignment="0" applyProtection="0"/>
    <xf numFmtId="0" fontId="15" fillId="47" borderId="59" applyNumberFormat="0" applyAlignment="0" applyProtection="0"/>
    <xf numFmtId="0" fontId="15" fillId="9" borderId="59" applyNumberFormat="0" applyAlignment="0" applyProtection="0"/>
    <xf numFmtId="0" fontId="25" fillId="9" borderId="78" applyNumberFormat="0" applyAlignment="0" applyProtection="0"/>
    <xf numFmtId="0" fontId="2" fillId="0" borderId="81" applyNumberFormat="0" applyFill="0" applyAlignment="0" applyProtection="0"/>
    <xf numFmtId="0" fontId="15" fillId="47" borderId="59" applyNumberFormat="0" applyAlignment="0" applyProtection="0"/>
    <xf numFmtId="0" fontId="15" fillId="9" borderId="59" applyNumberFormat="0" applyAlignment="0" applyProtection="0"/>
    <xf numFmtId="0" fontId="15" fillId="9" borderId="59" applyNumberFormat="0" applyAlignment="0" applyProtection="0"/>
    <xf numFmtId="0" fontId="15" fillId="9" borderId="59" applyNumberFormat="0" applyAlignment="0" applyProtection="0"/>
    <xf numFmtId="0" fontId="15" fillId="47" borderId="79" applyNumberFormat="0" applyAlignment="0" applyProtection="0"/>
    <xf numFmtId="0" fontId="15" fillId="9" borderId="59" applyNumberFormat="0" applyAlignment="0" applyProtection="0"/>
    <xf numFmtId="0" fontId="2" fillId="0" borderId="81" applyNumberFormat="0" applyFill="0" applyAlignment="0" applyProtection="0"/>
    <xf numFmtId="0" fontId="51" fillId="49" borderId="80" applyNumberFormat="0" applyAlignment="0" applyProtection="0"/>
    <xf numFmtId="0" fontId="51" fillId="49" borderId="80" applyNumberFormat="0" applyAlignment="0" applyProtection="0"/>
    <xf numFmtId="0" fontId="27" fillId="9" borderId="78" applyNumberFormat="0" applyAlignment="0" applyProtection="0"/>
    <xf numFmtId="0" fontId="15" fillId="9" borderId="59" applyNumberFormat="0" applyAlignment="0" applyProtection="0"/>
    <xf numFmtId="0" fontId="27" fillId="9" borderId="74" applyNumberFormat="0" applyAlignment="0" applyProtection="0"/>
    <xf numFmtId="0" fontId="4" fillId="24" borderId="76" applyNumberFormat="0" applyFont="0" applyAlignment="0" applyProtection="0"/>
    <xf numFmtId="0" fontId="15" fillId="9" borderId="75" applyNumberFormat="0" applyAlignment="0" applyProtection="0"/>
    <xf numFmtId="0" fontId="2" fillId="0" borderId="77" applyNumberFormat="0" applyFill="0" applyAlignment="0" applyProtection="0"/>
    <xf numFmtId="0" fontId="25" fillId="9" borderId="74" applyNumberFormat="0" applyAlignment="0" applyProtection="0"/>
    <xf numFmtId="0" fontId="15" fillId="9" borderId="75" applyNumberFormat="0" applyAlignment="0" applyProtection="0"/>
    <xf numFmtId="0" fontId="51" fillId="49" borderId="76" applyNumberFormat="0" applyAlignment="0" applyProtection="0"/>
    <xf numFmtId="0" fontId="27" fillId="32" borderId="74" applyNumberFormat="0" applyAlignment="0" applyProtection="0"/>
    <xf numFmtId="0" fontId="15" fillId="9" borderId="75" applyNumberFormat="0" applyAlignment="0" applyProtection="0"/>
    <xf numFmtId="0" fontId="51" fillId="49" borderId="76" applyNumberFormat="0" applyAlignment="0" applyProtection="0"/>
    <xf numFmtId="0" fontId="15" fillId="9" borderId="75" applyNumberFormat="0" applyAlignment="0" applyProtection="0"/>
    <xf numFmtId="0" fontId="25" fillId="9" borderId="74" applyNumberFormat="0" applyAlignment="0" applyProtection="0"/>
    <xf numFmtId="0" fontId="2" fillId="0" borderId="77" applyNumberFormat="0" applyFill="0" applyAlignment="0" applyProtection="0"/>
    <xf numFmtId="0" fontId="15" fillId="9" borderId="75" applyNumberFormat="0" applyAlignment="0" applyProtection="0"/>
    <xf numFmtId="0" fontId="25" fillId="47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5" fillId="9" borderId="74" applyNumberFormat="0" applyAlignment="0" applyProtection="0"/>
    <xf numFmtId="0" fontId="25" fillId="9" borderId="74" applyNumberFormat="0" applyAlignment="0" applyProtection="0"/>
    <xf numFmtId="0" fontId="15" fillId="9" borderId="75" applyNumberFormat="0" applyAlignment="0" applyProtection="0"/>
    <xf numFmtId="0" fontId="2" fillId="0" borderId="77" applyNumberFormat="0" applyFill="0" applyAlignment="0" applyProtection="0"/>
    <xf numFmtId="0" fontId="27" fillId="9" borderId="74" applyNumberFormat="0" applyAlignment="0" applyProtection="0"/>
    <xf numFmtId="0" fontId="2" fillId="0" borderId="77" applyNumberFormat="0" applyFill="0" applyAlignment="0" applyProtection="0"/>
    <xf numFmtId="0" fontId="15" fillId="47" borderId="75" applyNumberFormat="0" applyAlignment="0" applyProtection="0"/>
    <xf numFmtId="0" fontId="27" fillId="38" borderId="74" applyNumberFormat="0" applyAlignment="0" applyProtection="0"/>
    <xf numFmtId="0" fontId="2" fillId="0" borderId="77" applyNumberFormat="0" applyFill="0" applyAlignment="0" applyProtection="0"/>
    <xf numFmtId="0" fontId="27" fillId="38" borderId="74" applyNumberFormat="0" applyAlignment="0" applyProtection="0"/>
    <xf numFmtId="0" fontId="15" fillId="47" borderId="75" applyNumberFormat="0" applyAlignment="0" applyProtection="0"/>
    <xf numFmtId="0" fontId="15" fillId="9" borderId="75" applyNumberFormat="0" applyAlignment="0" applyProtection="0"/>
    <xf numFmtId="0" fontId="15" fillId="9" borderId="75" applyNumberFormat="0" applyAlignment="0" applyProtection="0"/>
    <xf numFmtId="0" fontId="25" fillId="47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5" fillId="9" borderId="79" applyNumberFormat="0" applyAlignment="0" applyProtection="0"/>
    <xf numFmtId="0" fontId="51" fillId="49" borderId="80" applyNumberFormat="0" applyAlignment="0" applyProtection="0"/>
    <xf numFmtId="0" fontId="25" fillId="9" borderId="78" applyNumberFormat="0" applyAlignment="0" applyProtection="0"/>
    <xf numFmtId="0" fontId="4" fillId="24" borderId="80" applyNumberFormat="0" applyFont="0" applyAlignment="0" applyProtection="0"/>
    <xf numFmtId="0" fontId="25" fillId="47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51" fillId="49" borderId="80" applyNumberFormat="0" applyAlignment="0" applyProtection="0"/>
    <xf numFmtId="0" fontId="15" fillId="9" borderId="79" applyNumberForma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15" fillId="47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51" fillId="49" borderId="80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15" fillId="47" borderId="79" applyNumberFormat="0" applyAlignment="0" applyProtection="0"/>
    <xf numFmtId="0" fontId="15" fillId="47" borderId="79" applyNumberForma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7" fillId="32" borderId="78" applyNumberFormat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5" fillId="47" borderId="79" applyNumberFormat="0" applyAlignment="0" applyProtection="0"/>
    <xf numFmtId="0" fontId="15" fillId="47" borderId="79" applyNumberFormat="0" applyAlignment="0" applyProtection="0"/>
    <xf numFmtId="0" fontId="51" fillId="49" borderId="80" applyNumberFormat="0" applyAlignment="0" applyProtection="0"/>
    <xf numFmtId="0" fontId="25" fillId="47" borderId="78" applyNumberFormat="0" applyAlignment="0" applyProtection="0"/>
    <xf numFmtId="0" fontId="27" fillId="38" borderId="78" applyNumberFormat="0" applyAlignment="0" applyProtection="0"/>
    <xf numFmtId="0" fontId="2" fillId="0" borderId="81" applyNumberFormat="0" applyFill="0" applyAlignment="0" applyProtection="0"/>
    <xf numFmtId="0" fontId="25" fillId="9" borderId="78" applyNumberFormat="0" applyAlignment="0" applyProtection="0"/>
    <xf numFmtId="0" fontId="27" fillId="9" borderId="78" applyNumberFormat="0" applyAlignment="0" applyProtection="0"/>
    <xf numFmtId="0" fontId="4" fillId="24" borderId="80" applyNumberFormat="0" applyFon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5" fillId="9" borderId="78" applyNumberFormat="0" applyAlignment="0" applyProtection="0"/>
    <xf numFmtId="0" fontId="27" fillId="9" borderId="78" applyNumberFormat="0" applyAlignment="0" applyProtection="0"/>
    <xf numFmtId="0" fontId="4" fillId="24" borderId="80" applyNumberFormat="0" applyFon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25" fillId="9" borderId="78" applyNumberFormat="0" applyAlignment="0" applyProtection="0"/>
    <xf numFmtId="0" fontId="15" fillId="9" borderId="79" applyNumberFormat="0" applyAlignment="0" applyProtection="0"/>
    <xf numFmtId="0" fontId="51" fillId="49" borderId="80" applyNumberFormat="0" applyAlignment="0" applyProtection="0"/>
    <xf numFmtId="0" fontId="27" fillId="32" borderId="78" applyNumberFormat="0" applyAlignment="0" applyProtection="0"/>
    <xf numFmtId="0" fontId="15" fillId="9" borderId="79" applyNumberFormat="0" applyAlignment="0" applyProtection="0"/>
    <xf numFmtId="0" fontId="51" fillId="49" borderId="80" applyNumberFormat="0" applyAlignment="0" applyProtection="0"/>
    <xf numFmtId="0" fontId="15" fillId="9" borderId="79" applyNumberFormat="0" applyAlignment="0" applyProtection="0"/>
    <xf numFmtId="0" fontId="25" fillId="9" borderId="78" applyNumberFormat="0" applyAlignment="0" applyProtection="0"/>
    <xf numFmtId="0" fontId="2" fillId="0" borderId="81" applyNumberFormat="0" applyFill="0" applyAlignment="0" applyProtection="0"/>
    <xf numFmtId="0" fontId="15" fillId="9" borderId="79" applyNumberFormat="0" applyAlignment="0" applyProtection="0"/>
    <xf numFmtId="0" fontId="25" fillId="47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5" fillId="9" borderId="78" applyNumberFormat="0" applyAlignment="0" applyProtection="0"/>
    <xf numFmtId="0" fontId="25" fillId="9" borderId="78" applyNumberFormat="0" applyAlignment="0" applyProtection="0"/>
    <xf numFmtId="0" fontId="15" fillId="9" borderId="79" applyNumberFormat="0" applyAlignment="0" applyProtection="0"/>
    <xf numFmtId="0" fontId="2" fillId="0" borderId="81" applyNumberFormat="0" applyFill="0" applyAlignment="0" applyProtection="0"/>
    <xf numFmtId="0" fontId="27" fillId="9" borderId="78" applyNumberFormat="0" applyAlignment="0" applyProtection="0"/>
    <xf numFmtId="0" fontId="2" fillId="0" borderId="81" applyNumberFormat="0" applyFill="0" applyAlignment="0" applyProtection="0"/>
    <xf numFmtId="0" fontId="15" fillId="47" borderId="79" applyNumberFormat="0" applyAlignment="0" applyProtection="0"/>
    <xf numFmtId="0" fontId="27" fillId="38" borderId="78" applyNumberFormat="0" applyAlignment="0" applyProtection="0"/>
    <xf numFmtId="0" fontId="2" fillId="0" borderId="81" applyNumberFormat="0" applyFill="0" applyAlignment="0" applyProtection="0"/>
    <xf numFmtId="0" fontId="27" fillId="38" borderId="78" applyNumberFormat="0" applyAlignment="0" applyProtection="0"/>
    <xf numFmtId="0" fontId="15" fillId="47" borderId="79" applyNumberFormat="0" applyAlignment="0" applyProtection="0"/>
    <xf numFmtId="0" fontId="15" fillId="9" borderId="79" applyNumberFormat="0" applyAlignment="0" applyProtection="0"/>
    <xf numFmtId="0" fontId="15" fillId="9" borderId="79" applyNumberFormat="0" applyAlignment="0" applyProtection="0"/>
    <xf numFmtId="0" fontId="25" fillId="47" borderId="78" applyNumberFormat="0" applyAlignment="0" applyProtection="0"/>
    <xf numFmtId="0" fontId="2" fillId="0" borderId="81" applyNumberFormat="0" applyFill="0" applyAlignment="0" applyProtection="0"/>
  </cellStyleXfs>
  <cellXfs count="427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vertical="center" wrapText="1"/>
    </xf>
    <xf numFmtId="0" fontId="32" fillId="2" borderId="0" xfId="0" applyFont="1" applyFill="1" applyAlignment="1">
      <alignment vertical="center" wrapText="1" shrinkToFit="1"/>
    </xf>
    <xf numFmtId="44" fontId="32" fillId="2" borderId="0" xfId="55" applyFont="1" applyFill="1" applyAlignment="1">
      <alignment horizontal="center" vertical="center"/>
    </xf>
    <xf numFmtId="0" fontId="3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2" fillId="2" borderId="0" xfId="0" applyFont="1" applyFill="1" applyAlignment="1">
      <alignment horizontal="center" vertical="center" wrapText="1" shrinkToFit="1"/>
    </xf>
    <xf numFmtId="0" fontId="32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0" fontId="44" fillId="28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44" fillId="28" borderId="2" xfId="0" applyFont="1" applyFill="1" applyBorder="1" applyAlignment="1">
      <alignment horizontal="center" vertical="center" wrapText="1"/>
    </xf>
    <xf numFmtId="1" fontId="45" fillId="31" borderId="2" xfId="55" applyNumberFormat="1" applyFont="1" applyFill="1" applyBorder="1" applyAlignment="1">
      <alignment horizontal="center" vertical="center" wrapText="1"/>
    </xf>
    <xf numFmtId="0" fontId="44" fillId="29" borderId="2" xfId="0" applyFont="1" applyFill="1" applyBorder="1" applyAlignment="1">
      <alignment horizontal="center" vertical="center" wrapText="1"/>
    </xf>
    <xf numFmtId="0" fontId="44" fillId="30" borderId="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33" fillId="2" borderId="0" xfId="0" applyFont="1" applyFill="1" applyAlignment="1">
      <alignment horizontal="center" vertical="center"/>
    </xf>
    <xf numFmtId="1" fontId="45" fillId="31" borderId="1" xfId="55" applyNumberFormat="1" applyFont="1" applyFill="1" applyBorder="1" applyAlignment="1">
      <alignment horizontal="center" vertical="center" wrapText="1"/>
    </xf>
    <xf numFmtId="0" fontId="44" fillId="29" borderId="1" xfId="0" applyFont="1" applyFill="1" applyBorder="1" applyAlignment="1">
      <alignment horizontal="center" vertical="center" wrapText="1"/>
    </xf>
    <xf numFmtId="0" fontId="44" fillId="30" borderId="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2" borderId="16" xfId="0" applyNumberFormat="1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left" vertical="center" wrapText="1"/>
    </xf>
    <xf numFmtId="1" fontId="12" fillId="2" borderId="1" xfId="55" applyNumberFormat="1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33" fillId="2" borderId="0" xfId="0" applyFont="1" applyFill="1" applyAlignment="1">
      <alignment horizontal="center" vertical="center" wrapText="1" shrinkToFi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44" fontId="33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3" fillId="2" borderId="0" xfId="0" applyNumberFormat="1" applyFont="1" applyFill="1" applyAlignment="1">
      <alignment horizontal="center" vertical="center" wrapText="1" shrinkToFi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46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166" fontId="10" fillId="82" borderId="2" xfId="0" applyNumberFormat="1" applyFont="1" applyFill="1" applyBorder="1" applyAlignment="1">
      <alignment horizontal="center" vertical="center" wrapText="1"/>
    </xf>
    <xf numFmtId="0" fontId="10" fillId="82" borderId="2" xfId="0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left" vertical="center" wrapText="1"/>
    </xf>
    <xf numFmtId="44" fontId="10" fillId="2" borderId="17" xfId="55" applyFont="1" applyFill="1" applyBorder="1" applyAlignment="1">
      <alignment horizontal="left" vertical="center" wrapText="1"/>
    </xf>
    <xf numFmtId="44" fontId="9" fillId="3" borderId="17" xfId="55" applyFont="1" applyFill="1" applyBorder="1" applyAlignment="1">
      <alignment horizontal="center" vertical="center" wrapText="1"/>
    </xf>
    <xf numFmtId="166" fontId="10" fillId="2" borderId="18" xfId="0" applyNumberFormat="1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/>
    </xf>
    <xf numFmtId="44" fontId="7" fillId="2" borderId="17" xfId="55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center" wrapText="1"/>
    </xf>
    <xf numFmtId="4" fontId="7" fillId="2" borderId="17" xfId="55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horizontal="center" vertical="center" wrapText="1"/>
    </xf>
    <xf numFmtId="10" fontId="10" fillId="3" borderId="2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166" fontId="10" fillId="3" borderId="17" xfId="0" applyNumberFormat="1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vertical="center" wrapText="1" shrinkToFit="1"/>
    </xf>
    <xf numFmtId="0" fontId="11" fillId="3" borderId="17" xfId="0" applyFont="1" applyFill="1" applyBorder="1" applyAlignment="1">
      <alignment vertical="center" wrapText="1" shrinkToFit="1"/>
    </xf>
    <xf numFmtId="44" fontId="9" fillId="2" borderId="2" xfId="55" applyFont="1" applyFill="1" applyBorder="1" applyAlignment="1">
      <alignment horizontal="center" vertical="center" wrapText="1"/>
    </xf>
    <xf numFmtId="1" fontId="10" fillId="2" borderId="2" xfId="55" applyNumberFormat="1" applyFont="1" applyFill="1" applyBorder="1" applyAlignment="1">
      <alignment horizontal="center" vertical="center" wrapText="1"/>
    </xf>
    <xf numFmtId="4" fontId="9" fillId="2" borderId="13" xfId="55" applyNumberFormat="1" applyFont="1" applyFill="1" applyBorder="1" applyAlignment="1">
      <alignment horizontal="center" vertical="center" wrapText="1"/>
    </xf>
    <xf numFmtId="1" fontId="10" fillId="2" borderId="17" xfId="55" applyNumberFormat="1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44" fontId="82" fillId="2" borderId="2" xfId="55" applyFont="1" applyFill="1" applyBorder="1" applyAlignment="1">
      <alignment horizontal="center" vertical="center" wrapText="1"/>
    </xf>
    <xf numFmtId="1" fontId="83" fillId="2" borderId="2" xfId="55" applyNumberFormat="1" applyFont="1" applyFill="1" applyBorder="1" applyAlignment="1">
      <alignment horizontal="center" vertical="center" wrapText="1"/>
    </xf>
    <xf numFmtId="3" fontId="83" fillId="3" borderId="17" xfId="55" applyNumberFormat="1" applyFont="1" applyFill="1" applyBorder="1" applyAlignment="1">
      <alignment horizontal="center" vertical="center" wrapText="1"/>
    </xf>
    <xf numFmtId="3" fontId="83" fillId="3" borderId="17" xfId="0" applyNumberFormat="1" applyFont="1" applyFill="1" applyBorder="1" applyAlignment="1">
      <alignment horizontal="center" vertical="center" wrapText="1"/>
    </xf>
    <xf numFmtId="44" fontId="7" fillId="2" borderId="15" xfId="55" applyFont="1" applyFill="1" applyBorder="1" applyAlignment="1">
      <alignment horizontal="center" vertical="center" wrapText="1"/>
    </xf>
    <xf numFmtId="1" fontId="12" fillId="3" borderId="17" xfId="55" applyNumberFormat="1" applyFont="1" applyFill="1" applyBorder="1" applyAlignment="1">
      <alignment horizontal="left" vertical="center" wrapText="1"/>
    </xf>
    <xf numFmtId="1" fontId="11" fillId="3" borderId="17" xfId="55" applyNumberFormat="1" applyFont="1" applyFill="1" applyBorder="1" applyAlignment="1">
      <alignment horizontal="center" vertical="center" wrapText="1"/>
    </xf>
    <xf numFmtId="4" fontId="9" fillId="2" borderId="17" xfId="55" applyNumberFormat="1" applyFont="1" applyFill="1" applyBorder="1" applyAlignment="1">
      <alignment horizontal="center" vertical="center" wrapText="1"/>
    </xf>
    <xf numFmtId="0" fontId="84" fillId="0" borderId="17" xfId="0" applyFont="1" applyBorder="1" applyAlignment="1">
      <alignment vertical="center"/>
    </xf>
    <xf numFmtId="0" fontId="11" fillId="3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 wrapText="1" shrinkToFit="1"/>
    </xf>
    <xf numFmtId="166" fontId="10" fillId="2" borderId="17" xfId="0" applyNumberFormat="1" applyFont="1" applyFill="1" applyBorder="1" applyAlignment="1">
      <alignment horizontal="center" vertical="center" wrapText="1"/>
    </xf>
    <xf numFmtId="10" fontId="10" fillId="2" borderId="17" xfId="0" applyNumberFormat="1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5" fillId="3" borderId="17" xfId="0" applyFont="1" applyFill="1" applyBorder="1" applyAlignment="1">
      <alignment horizontal="center" vertical="center" wrapText="1"/>
    </xf>
    <xf numFmtId="0" fontId="12" fillId="82" borderId="14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85" fillId="83" borderId="82" xfId="0" applyFont="1" applyFill="1" applyBorder="1" applyAlignment="1">
      <alignment horizontal="center" vertical="center" wrapText="1"/>
    </xf>
    <xf numFmtId="0" fontId="86" fillId="83" borderId="82" xfId="0" applyFont="1" applyFill="1" applyBorder="1" applyAlignment="1">
      <alignment horizontal="center" vertical="center" wrapText="1"/>
    </xf>
    <xf numFmtId="1" fontId="86" fillId="27" borderId="82" xfId="0" applyNumberFormat="1" applyFont="1" applyFill="1" applyBorder="1" applyAlignment="1">
      <alignment horizontal="center" vertical="center" wrapText="1"/>
    </xf>
    <xf numFmtId="173" fontId="41" fillId="27" borderId="82" xfId="0" applyNumberFormat="1" applyFont="1" applyFill="1" applyBorder="1" applyAlignment="1">
      <alignment horizontal="center" vertical="center" wrapText="1"/>
    </xf>
    <xf numFmtId="0" fontId="85" fillId="27" borderId="82" xfId="0" applyFont="1" applyFill="1" applyBorder="1" applyAlignment="1">
      <alignment horizontal="center" vertical="center" wrapText="1"/>
    </xf>
    <xf numFmtId="4" fontId="41" fillId="27" borderId="82" xfId="0" applyNumberFormat="1" applyFont="1" applyFill="1" applyBorder="1" applyAlignment="1">
      <alignment horizontal="center" vertical="center" wrapText="1"/>
    </xf>
    <xf numFmtId="1" fontId="85" fillId="83" borderId="82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11" fillId="0" borderId="18" xfId="5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1" fillId="0" borderId="33" xfId="50" applyFont="1" applyBorder="1" applyAlignment="1">
      <alignment vertical="center" wrapText="1"/>
    </xf>
    <xf numFmtId="0" fontId="11" fillId="0" borderId="17" xfId="50" applyFont="1" applyBorder="1" applyAlignment="1">
      <alignment vertical="center" wrapText="1"/>
    </xf>
    <xf numFmtId="0" fontId="11" fillId="3" borderId="18" xfId="50" applyFont="1" applyFill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1" fillId="0" borderId="32" xfId="50" applyFont="1" applyBorder="1" applyAlignment="1">
      <alignment vertical="center" wrapText="1"/>
    </xf>
    <xf numFmtId="0" fontId="11" fillId="0" borderId="14" xfId="50" applyFont="1" applyBorder="1" applyAlignment="1">
      <alignment vertical="center" wrapText="1"/>
    </xf>
    <xf numFmtId="0" fontId="9" fillId="0" borderId="83" xfId="62" applyFont="1" applyBorder="1" applyAlignment="1" applyProtection="1">
      <alignment horizontal="left" vertical="center"/>
      <protection locked="0"/>
    </xf>
    <xf numFmtId="0" fontId="9" fillId="0" borderId="84" xfId="62" applyFont="1" applyBorder="1" applyAlignment="1" applyProtection="1">
      <alignment horizontal="left" vertical="center"/>
      <protection locked="0"/>
    </xf>
    <xf numFmtId="1" fontId="12" fillId="2" borderId="85" xfId="55" applyNumberFormat="1" applyFont="1" applyFill="1" applyBorder="1" applyAlignment="1">
      <alignment horizontal="left" vertical="center" wrapText="1"/>
    </xf>
    <xf numFmtId="166" fontId="10" fillId="2" borderId="85" xfId="0" applyNumberFormat="1" applyFont="1" applyFill="1" applyBorder="1" applyAlignment="1">
      <alignment horizontal="center" vertical="center" wrapText="1"/>
    </xf>
    <xf numFmtId="10" fontId="10" fillId="2" borderId="85" xfId="0" applyNumberFormat="1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11" fillId="0" borderId="85" xfId="5" applyFont="1" applyBorder="1" applyAlignment="1">
      <alignment vertical="center" wrapText="1" shrinkToFit="1"/>
    </xf>
    <xf numFmtId="0" fontId="11" fillId="3" borderId="85" xfId="5" applyFont="1" applyFill="1" applyBorder="1" applyAlignment="1">
      <alignment horizontal="center" vertical="center" wrapText="1"/>
    </xf>
    <xf numFmtId="0" fontId="11" fillId="3" borderId="86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4" fontId="10" fillId="2" borderId="85" xfId="55" applyFont="1" applyFill="1" applyBorder="1" applyAlignment="1">
      <alignment horizontal="left" vertical="center" wrapText="1"/>
    </xf>
    <xf numFmtId="44" fontId="9" fillId="3" borderId="85" xfId="55" applyFont="1" applyFill="1" applyBorder="1" applyAlignment="1">
      <alignment horizontal="center" vertical="center" wrapText="1"/>
    </xf>
    <xf numFmtId="166" fontId="10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0" fontId="11" fillId="3" borderId="85" xfId="0" applyFont="1" applyFill="1" applyBorder="1" applyAlignment="1">
      <alignment horizontal="center" vertical="center" wrapText="1"/>
    </xf>
    <xf numFmtId="1" fontId="10" fillId="2" borderId="85" xfId="55" applyNumberFormat="1" applyFont="1" applyFill="1" applyBorder="1" applyAlignment="1">
      <alignment horizontal="center" vertical="center" wrapText="1"/>
    </xf>
    <xf numFmtId="0" fontId="11" fillId="0" borderId="85" xfId="0" applyFont="1" applyBorder="1" applyAlignment="1">
      <alignment vertical="center" wrapText="1" shrinkToFit="1"/>
    </xf>
    <xf numFmtId="0" fontId="35" fillId="3" borderId="85" xfId="0" applyFont="1" applyFill="1" applyBorder="1" applyAlignment="1">
      <alignment horizontal="center" vertical="center" wrapText="1"/>
    </xf>
    <xf numFmtId="1" fontId="35" fillId="2" borderId="85" xfId="55" applyNumberFormat="1" applyFont="1" applyFill="1" applyBorder="1" applyAlignment="1">
      <alignment horizontal="center" vertical="center" wrapText="1"/>
    </xf>
    <xf numFmtId="4" fontId="35" fillId="2" borderId="85" xfId="55" applyNumberFormat="1" applyFont="1" applyFill="1" applyBorder="1" applyAlignment="1">
      <alignment horizontal="center" vertical="center" wrapText="1"/>
    </xf>
    <xf numFmtId="166" fontId="10" fillId="3" borderId="85" xfId="0" applyNumberFormat="1" applyFont="1" applyFill="1" applyBorder="1" applyAlignment="1">
      <alignment horizontal="center" vertical="center" wrapText="1"/>
    </xf>
    <xf numFmtId="1" fontId="12" fillId="3" borderId="2" xfId="55" applyNumberFormat="1" applyFont="1" applyFill="1" applyBorder="1" applyAlignment="1">
      <alignment horizontal="left" vertical="center" wrapText="1"/>
    </xf>
    <xf numFmtId="0" fontId="35" fillId="82" borderId="2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vertical="center" wrapText="1"/>
    </xf>
    <xf numFmtId="1" fontId="12" fillId="2" borderId="89" xfId="55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left" vertical="center" wrapText="1"/>
    </xf>
    <xf numFmtId="44" fontId="10" fillId="2" borderId="88" xfId="55" applyFont="1" applyFill="1" applyBorder="1" applyAlignment="1">
      <alignment horizontal="left" vertical="center" wrapText="1"/>
    </xf>
    <xf numFmtId="16" fontId="85" fillId="83" borderId="82" xfId="0" applyNumberFormat="1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3" fontId="10" fillId="3" borderId="17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3" borderId="85" xfId="0" applyFont="1" applyFill="1" applyBorder="1" applyAlignment="1">
      <alignment vertical="center" wrapText="1" shrinkToFit="1"/>
    </xf>
    <xf numFmtId="0" fontId="9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vertical="center" wrapText="1" shrinkToFit="1"/>
    </xf>
    <xf numFmtId="0" fontId="10" fillId="2" borderId="0" xfId="0" applyFont="1" applyFill="1" applyAlignment="1">
      <alignment vertical="center"/>
    </xf>
    <xf numFmtId="1" fontId="11" fillId="3" borderId="17" xfId="0" applyNumberFormat="1" applyFont="1" applyFill="1" applyBorder="1" applyAlignment="1">
      <alignment horizontal="center" vertical="center" wrapText="1"/>
    </xf>
    <xf numFmtId="0" fontId="11" fillId="3" borderId="17" xfId="55" applyNumberFormat="1" applyFont="1" applyFill="1" applyBorder="1" applyAlignment="1">
      <alignment horizontal="center" vertical="center" wrapText="1"/>
    </xf>
    <xf numFmtId="16" fontId="11" fillId="3" borderId="2" xfId="0" applyNumberFormat="1" applyFont="1" applyFill="1" applyBorder="1" applyAlignment="1">
      <alignment horizontal="center" vertical="center" wrapText="1"/>
    </xf>
    <xf numFmtId="0" fontId="11" fillId="0" borderId="17" xfId="5" applyFont="1" applyBorder="1" applyAlignment="1">
      <alignment horizontal="left" vertical="center" wrapText="1" readingOrder="1"/>
    </xf>
    <xf numFmtId="0" fontId="11" fillId="0" borderId="17" xfId="5" applyFont="1" applyBorder="1" applyAlignment="1">
      <alignment horizontal="center" vertical="center" wrapText="1"/>
    </xf>
    <xf numFmtId="3" fontId="35" fillId="0" borderId="85" xfId="5" applyNumberFormat="1" applyFont="1" applyBorder="1" applyAlignment="1">
      <alignment horizontal="center" vertical="center" wrapText="1"/>
    </xf>
    <xf numFmtId="0" fontId="11" fillId="3" borderId="17" xfId="752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/>
    </xf>
    <xf numFmtId="0" fontId="38" fillId="26" borderId="91" xfId="0" applyFont="1" applyFill="1" applyBorder="1" applyAlignment="1">
      <alignment horizontal="left" vertical="center"/>
    </xf>
    <xf numFmtId="0" fontId="30" fillId="26" borderId="92" xfId="0" applyFont="1" applyFill="1" applyBorder="1" applyAlignment="1">
      <alignment vertical="center" wrapText="1" shrinkToFit="1"/>
    </xf>
    <xf numFmtId="0" fontId="30" fillId="26" borderId="92" xfId="0" applyFont="1" applyFill="1" applyBorder="1" applyAlignment="1">
      <alignment horizontal="center" vertical="center" wrapText="1"/>
    </xf>
    <xf numFmtId="0" fontId="38" fillId="26" borderId="92" xfId="0" applyFont="1" applyFill="1" applyBorder="1" applyAlignment="1">
      <alignment horizontal="center" vertical="center" wrapText="1"/>
    </xf>
    <xf numFmtId="0" fontId="33" fillId="26" borderId="92" xfId="0" applyFont="1" applyFill="1" applyBorder="1" applyAlignment="1">
      <alignment horizontal="center" vertical="center"/>
    </xf>
    <xf numFmtId="0" fontId="7" fillId="26" borderId="92" xfId="0" applyFont="1" applyFill="1" applyBorder="1" applyAlignment="1">
      <alignment horizontal="center" vertical="center"/>
    </xf>
    <xf numFmtId="1" fontId="38" fillId="26" borderId="92" xfId="0" applyNumberFormat="1" applyFont="1" applyFill="1" applyBorder="1" applyAlignment="1">
      <alignment horizontal="center" vertical="center"/>
    </xf>
    <xf numFmtId="0" fontId="10" fillId="26" borderId="92" xfId="0" applyFont="1" applyFill="1" applyBorder="1" applyAlignment="1">
      <alignment horizontal="left" vertical="center"/>
    </xf>
    <xf numFmtId="0" fontId="9" fillId="26" borderId="92" xfId="0" applyFont="1" applyFill="1" applyBorder="1" applyAlignment="1">
      <alignment horizontal="center" vertical="center"/>
    </xf>
    <xf numFmtId="0" fontId="32" fillId="26" borderId="92" xfId="0" applyFont="1" applyFill="1" applyBorder="1" applyAlignment="1">
      <alignment horizontal="center" vertical="center"/>
    </xf>
    <xf numFmtId="166" fontId="38" fillId="26" borderId="92" xfId="0" applyNumberFormat="1" applyFont="1" applyFill="1" applyBorder="1" applyAlignment="1">
      <alignment horizontal="center" vertical="center"/>
    </xf>
    <xf numFmtId="0" fontId="38" fillId="26" borderId="90" xfId="0" applyFont="1" applyFill="1" applyBorder="1" applyAlignment="1">
      <alignment horizontal="center" vertical="center"/>
    </xf>
    <xf numFmtId="0" fontId="87" fillId="83" borderId="82" xfId="0" applyFont="1" applyFill="1" applyBorder="1" applyAlignment="1">
      <alignment horizontal="center" vertical="center" wrapText="1"/>
    </xf>
    <xf numFmtId="0" fontId="89" fillId="2" borderId="88" xfId="0" applyFont="1" applyFill="1" applyBorder="1" applyAlignment="1">
      <alignment vertical="center" wrapText="1" shrinkToFit="1"/>
    </xf>
    <xf numFmtId="0" fontId="90" fillId="83" borderId="82" xfId="0" applyFont="1" applyFill="1" applyBorder="1" applyAlignment="1">
      <alignment horizontal="center" vertical="center" wrapText="1"/>
    </xf>
    <xf numFmtId="0" fontId="90" fillId="27" borderId="82" xfId="0" applyFont="1" applyFill="1" applyBorder="1" applyAlignment="1">
      <alignment horizontal="center" vertical="center" wrapText="1"/>
    </xf>
    <xf numFmtId="0" fontId="91" fillId="83" borderId="82" xfId="0" applyFont="1" applyFill="1" applyBorder="1" applyAlignment="1">
      <alignment horizontal="center" vertical="center" wrapText="1"/>
    </xf>
    <xf numFmtId="1" fontId="92" fillId="27" borderId="82" xfId="55" applyNumberFormat="1" applyFont="1" applyFill="1" applyBorder="1" applyAlignment="1">
      <alignment horizontal="center" vertical="center" wrapText="1"/>
    </xf>
    <xf numFmtId="173" fontId="93" fillId="27" borderId="82" xfId="0" applyNumberFormat="1" applyFont="1" applyFill="1" applyBorder="1" applyAlignment="1">
      <alignment horizontal="center" vertical="center" wrapText="1"/>
    </xf>
    <xf numFmtId="1" fontId="94" fillId="2" borderId="89" xfId="55" applyNumberFormat="1" applyFont="1" applyFill="1" applyBorder="1" applyAlignment="1">
      <alignment horizontal="center" vertical="center" wrapText="1"/>
    </xf>
    <xf numFmtId="1" fontId="94" fillId="2" borderId="88" xfId="55" applyNumberFormat="1" applyFont="1" applyFill="1" applyBorder="1" applyAlignment="1">
      <alignment horizontal="center" vertical="center" wrapText="1"/>
    </xf>
    <xf numFmtId="1" fontId="94" fillId="2" borderId="88" xfId="55" applyNumberFormat="1" applyFont="1" applyFill="1" applyBorder="1" applyAlignment="1">
      <alignment horizontal="left" vertical="center" wrapText="1"/>
    </xf>
    <xf numFmtId="44" fontId="95" fillId="2" borderId="88" xfId="55" applyFont="1" applyFill="1" applyBorder="1" applyAlignment="1">
      <alignment horizontal="left" vertical="center" wrapText="1"/>
    </xf>
    <xf numFmtId="44" fontId="88" fillId="3" borderId="88" xfId="55" applyFont="1" applyFill="1" applyBorder="1" applyAlignment="1">
      <alignment horizontal="center" vertical="center" wrapText="1"/>
    </xf>
    <xf numFmtId="166" fontId="95" fillId="3" borderId="88" xfId="0" applyNumberFormat="1" applyFont="1" applyFill="1" applyBorder="1" applyAlignment="1">
      <alignment horizontal="center" vertical="center" wrapText="1"/>
    </xf>
    <xf numFmtId="10" fontId="95" fillId="2" borderId="88" xfId="0" applyNumberFormat="1" applyFont="1" applyFill="1" applyBorder="1" applyAlignment="1">
      <alignment horizontal="center" vertical="center" wrapText="1"/>
    </xf>
    <xf numFmtId="166" fontId="95" fillId="2" borderId="88" xfId="0" applyNumberFormat="1" applyFont="1" applyFill="1" applyBorder="1" applyAlignment="1">
      <alignment horizontal="center" vertical="center" wrapText="1"/>
    </xf>
    <xf numFmtId="166" fontId="95" fillId="2" borderId="86" xfId="0" applyNumberFormat="1" applyFont="1" applyFill="1" applyBorder="1" applyAlignment="1">
      <alignment horizontal="center" vertical="center" wrapText="1"/>
    </xf>
    <xf numFmtId="0" fontId="94" fillId="2" borderId="86" xfId="0" applyFont="1" applyFill="1" applyBorder="1" applyAlignment="1">
      <alignment horizontal="center" vertical="center" wrapText="1"/>
    </xf>
    <xf numFmtId="0" fontId="89" fillId="0" borderId="88" xfId="0" applyFont="1" applyBorder="1" applyAlignment="1">
      <alignment vertical="center" wrapText="1" shrinkToFit="1"/>
    </xf>
    <xf numFmtId="0" fontId="89" fillId="3" borderId="88" xfId="0" applyFont="1" applyFill="1" applyBorder="1" applyAlignment="1">
      <alignment horizontal="center" vertical="center" wrapText="1"/>
    </xf>
    <xf numFmtId="0" fontId="89" fillId="3" borderId="86" xfId="0" applyFont="1" applyFill="1" applyBorder="1" applyAlignment="1">
      <alignment horizontal="center" vertical="center" wrapText="1"/>
    </xf>
    <xf numFmtId="0" fontId="96" fillId="3" borderId="14" xfId="0" applyFont="1" applyFill="1" applyBorder="1" applyAlignment="1">
      <alignment horizontal="center" vertical="center" wrapText="1"/>
    </xf>
    <xf numFmtId="4" fontId="97" fillId="2" borderId="89" xfId="55" applyNumberFormat="1" applyFont="1" applyFill="1" applyBorder="1" applyAlignment="1">
      <alignment horizontal="center" vertical="center" wrapText="1"/>
    </xf>
    <xf numFmtId="44" fontId="95" fillId="3" borderId="88" xfId="55" applyFont="1" applyFill="1" applyBorder="1" applyAlignment="1">
      <alignment horizontal="left" vertical="center" wrapText="1"/>
    </xf>
    <xf numFmtId="10" fontId="95" fillId="3" borderId="89" xfId="0" applyNumberFormat="1" applyFont="1" applyFill="1" applyBorder="1" applyAlignment="1">
      <alignment horizontal="center" vertical="center" wrapText="1"/>
    </xf>
    <xf numFmtId="0" fontId="96" fillId="3" borderId="88" xfId="0" applyFont="1" applyFill="1" applyBorder="1" applyAlignment="1">
      <alignment horizontal="center" vertical="center" wrapText="1"/>
    </xf>
    <xf numFmtId="4" fontId="97" fillId="2" borderId="88" xfId="55" applyNumberFormat="1" applyFont="1" applyFill="1" applyBorder="1" applyAlignment="1">
      <alignment horizontal="center" vertical="center" wrapText="1"/>
    </xf>
    <xf numFmtId="0" fontId="89" fillId="3" borderId="88" xfId="0" applyFont="1" applyFill="1" applyBorder="1" applyAlignment="1">
      <alignment vertical="center" wrapText="1" shrinkToFit="1"/>
    </xf>
    <xf numFmtId="1" fontId="94" fillId="3" borderId="88" xfId="55" applyNumberFormat="1" applyFont="1" applyFill="1" applyBorder="1" applyAlignment="1">
      <alignment horizontal="left" vertical="center" wrapText="1"/>
    </xf>
    <xf numFmtId="0" fontId="94" fillId="3" borderId="86" xfId="0" applyFont="1" applyFill="1" applyBorder="1" applyAlignment="1">
      <alignment horizontal="center" vertical="center" wrapText="1"/>
    </xf>
    <xf numFmtId="1" fontId="95" fillId="2" borderId="88" xfId="55" applyNumberFormat="1" applyFont="1" applyFill="1" applyBorder="1" applyAlignment="1">
      <alignment horizontal="center" vertical="center" wrapText="1"/>
    </xf>
    <xf numFmtId="0" fontId="89" fillId="0" borderId="88" xfId="50" applyFont="1" applyBorder="1" applyAlignment="1">
      <alignment vertical="center" wrapText="1" shrinkToFit="1"/>
    </xf>
    <xf numFmtId="0" fontId="89" fillId="3" borderId="88" xfId="0" applyFont="1" applyFill="1" applyBorder="1" applyAlignment="1">
      <alignment vertical="center" wrapText="1"/>
    </xf>
    <xf numFmtId="44" fontId="94" fillId="3" borderId="2" xfId="55" applyFont="1" applyFill="1" applyBorder="1" applyAlignment="1">
      <alignment horizontal="center" vertical="center" wrapText="1"/>
    </xf>
    <xf numFmtId="44" fontId="97" fillId="3" borderId="2" xfId="55" applyFont="1" applyFill="1" applyBorder="1" applyAlignment="1">
      <alignment horizontal="center" vertical="center" wrapText="1"/>
    </xf>
    <xf numFmtId="166" fontId="94" fillId="3" borderId="14" xfId="0" applyNumberFormat="1" applyFont="1" applyFill="1" applyBorder="1" applyAlignment="1">
      <alignment horizontal="center" vertical="center" wrapText="1"/>
    </xf>
    <xf numFmtId="0" fontId="89" fillId="0" borderId="88" xfId="5" applyFont="1" applyBorder="1" applyAlignment="1">
      <alignment vertical="center" wrapText="1" shrinkToFit="1"/>
    </xf>
    <xf numFmtId="0" fontId="89" fillId="3" borderId="88" xfId="5" applyFont="1" applyFill="1" applyBorder="1" applyAlignment="1">
      <alignment horizontal="center" vertical="center" wrapText="1"/>
    </xf>
    <xf numFmtId="0" fontId="11" fillId="0" borderId="88" xfId="0" applyFont="1" applyBorder="1" applyAlignment="1">
      <alignment vertical="center" wrapText="1" shrinkToFit="1"/>
    </xf>
    <xf numFmtId="0" fontId="11" fillId="3" borderId="88" xfId="0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horizontal="center" vertical="center" wrapText="1"/>
    </xf>
    <xf numFmtId="44" fontId="9" fillId="3" borderId="88" xfId="55" applyFont="1" applyFill="1" applyBorder="1" applyAlignment="1">
      <alignment horizontal="center" vertical="center" wrapText="1"/>
    </xf>
    <xf numFmtId="166" fontId="10" fillId="2" borderId="88" xfId="0" applyNumberFormat="1" applyFont="1" applyFill="1" applyBorder="1" applyAlignment="1">
      <alignment horizontal="center" vertical="center" wrapText="1"/>
    </xf>
    <xf numFmtId="10" fontId="10" fillId="2" borderId="88" xfId="0" applyNumberFormat="1" applyFont="1" applyFill="1" applyBorder="1" applyAlignment="1">
      <alignment horizontal="center" vertical="center" wrapText="1"/>
    </xf>
    <xf numFmtId="1" fontId="35" fillId="2" borderId="88" xfId="55" applyNumberFormat="1" applyFont="1" applyFill="1" applyBorder="1" applyAlignment="1">
      <alignment horizontal="center" vertical="center" wrapText="1"/>
    </xf>
    <xf numFmtId="4" fontId="35" fillId="2" borderId="88" xfId="55" applyNumberFormat="1" applyFont="1" applyFill="1" applyBorder="1" applyAlignment="1">
      <alignment horizontal="center" vertical="center" wrapText="1"/>
    </xf>
    <xf numFmtId="173" fontId="98" fillId="27" borderId="82" xfId="0" applyNumberFormat="1" applyFont="1" applyFill="1" applyBorder="1" applyAlignment="1">
      <alignment horizontal="center" vertical="center" wrapText="1"/>
    </xf>
    <xf numFmtId="0" fontId="99" fillId="83" borderId="82" xfId="0" applyFont="1" applyFill="1" applyBorder="1" applyAlignment="1">
      <alignment horizontal="center" vertical="center" wrapText="1"/>
    </xf>
    <xf numFmtId="166" fontId="10" fillId="3" borderId="88" xfId="0" applyNumberFormat="1" applyFont="1" applyFill="1" applyBorder="1" applyAlignment="1">
      <alignment horizontal="center" vertical="center" wrapText="1"/>
    </xf>
    <xf numFmtId="0" fontId="11" fillId="2" borderId="88" xfId="0" applyFont="1" applyFill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10" fillId="3" borderId="88" xfId="55" applyFont="1" applyFill="1" applyBorder="1" applyAlignment="1">
      <alignment horizontal="left" vertical="center" wrapText="1"/>
    </xf>
    <xf numFmtId="10" fontId="10" fillId="3" borderId="89" xfId="0" applyNumberFormat="1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4" fontId="9" fillId="2" borderId="88" xfId="55" applyNumberFormat="1" applyFont="1" applyFill="1" applyBorder="1" applyAlignment="1">
      <alignment horizontal="center" vertical="center" wrapText="1"/>
    </xf>
    <xf numFmtId="1" fontId="10" fillId="2" borderId="88" xfId="55" applyNumberFormat="1" applyFont="1" applyFill="1" applyBorder="1" applyAlignment="1">
      <alignment horizontal="center" vertical="center" wrapText="1"/>
    </xf>
    <xf numFmtId="0" fontId="11" fillId="3" borderId="88" xfId="0" applyFont="1" applyFill="1" applyBorder="1" applyAlignment="1">
      <alignment vertical="center" wrapText="1"/>
    </xf>
    <xf numFmtId="0" fontId="12" fillId="3" borderId="86" xfId="0" applyFont="1" applyFill="1" applyBorder="1" applyAlignment="1">
      <alignment horizontal="center" vertical="center" wrapText="1"/>
    </xf>
    <xf numFmtId="0" fontId="11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16" fontId="11" fillId="3" borderId="88" xfId="0" applyNumberFormat="1" applyFont="1" applyFill="1" applyBorder="1" applyAlignment="1">
      <alignment horizontal="center" vertical="center" wrapText="1"/>
    </xf>
    <xf numFmtId="1" fontId="35" fillId="3" borderId="88" xfId="55" applyNumberFormat="1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2" fillId="3" borderId="14" xfId="0" applyNumberFormat="1" applyFont="1" applyFill="1" applyBorder="1" applyAlignment="1">
      <alignment horizontal="center" vertical="center" wrapText="1"/>
    </xf>
    <xf numFmtId="0" fontId="11" fillId="0" borderId="88" xfId="5" applyFont="1" applyBorder="1" applyAlignment="1">
      <alignment vertical="center" wrapText="1" shrinkToFit="1"/>
    </xf>
    <xf numFmtId="0" fontId="11" fillId="3" borderId="88" xfId="5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left" vertical="center" wrapText="1"/>
    </xf>
    <xf numFmtId="1" fontId="83" fillId="2" borderId="88" xfId="55" applyNumberFormat="1" applyFont="1" applyFill="1" applyBorder="1" applyAlignment="1">
      <alignment horizontal="center" vertical="center" wrapText="1"/>
    </xf>
    <xf numFmtId="1" fontId="96" fillId="3" borderId="88" xfId="55" applyNumberFormat="1" applyFont="1" applyFill="1" applyBorder="1" applyAlignment="1">
      <alignment horizontal="center" vertical="center" wrapText="1"/>
    </xf>
    <xf numFmtId="4" fontId="97" fillId="2" borderId="89" xfId="0" applyNumberFormat="1" applyFont="1" applyFill="1" applyBorder="1" applyAlignment="1">
      <alignment horizontal="center" vertical="center" wrapText="1"/>
    </xf>
    <xf numFmtId="0" fontId="95" fillId="2" borderId="88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0" fontId="12" fillId="82" borderId="88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 shrinkToFit="1"/>
    </xf>
    <xf numFmtId="0" fontId="89" fillId="0" borderId="85" xfId="0" applyFont="1" applyBorder="1" applyAlignment="1">
      <alignment vertical="center" wrapText="1" shrinkToFit="1"/>
    </xf>
    <xf numFmtId="0" fontId="10" fillId="3" borderId="85" xfId="0" applyFont="1" applyFill="1" applyBorder="1" applyAlignment="1">
      <alignment vertical="center" wrapText="1"/>
    </xf>
    <xf numFmtId="0" fontId="11" fillId="0" borderId="88" xfId="0" applyFont="1" applyBorder="1" applyAlignment="1">
      <alignment vertical="center" wrapText="1"/>
    </xf>
    <xf numFmtId="0" fontId="11" fillId="0" borderId="85" xfId="0" applyFont="1" applyBorder="1" applyAlignment="1">
      <alignment vertical="center" wrapText="1"/>
    </xf>
    <xf numFmtId="0" fontId="89" fillId="3" borderId="85" xfId="0" applyFont="1" applyFill="1" applyBorder="1" applyAlignment="1">
      <alignment horizontal="center" vertical="center" wrapText="1"/>
    </xf>
    <xf numFmtId="0" fontId="89" fillId="3" borderId="2" xfId="0" applyFont="1" applyFill="1" applyBorder="1" applyAlignment="1">
      <alignment horizontal="center" vertical="center" wrapText="1"/>
    </xf>
    <xf numFmtId="0" fontId="96" fillId="3" borderId="85" xfId="0" applyFont="1" applyFill="1" applyBorder="1" applyAlignment="1">
      <alignment horizontal="center" vertical="center" wrapText="1"/>
    </xf>
    <xf numFmtId="1" fontId="95" fillId="2" borderId="85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97" fillId="2" borderId="85" xfId="55" applyNumberFormat="1" applyFont="1" applyFill="1" applyBorder="1" applyAlignment="1">
      <alignment horizontal="center" vertical="center" wrapText="1"/>
    </xf>
    <xf numFmtId="1" fontId="94" fillId="2" borderId="87" xfId="55" applyNumberFormat="1" applyFont="1" applyFill="1" applyBorder="1" applyAlignment="1">
      <alignment horizontal="center" vertical="center" wrapText="1"/>
    </xf>
    <xf numFmtId="1" fontId="94" fillId="2" borderId="85" xfId="55" applyNumberFormat="1" applyFont="1" applyFill="1" applyBorder="1" applyAlignment="1">
      <alignment horizontal="center" vertical="center" wrapText="1"/>
    </xf>
    <xf numFmtId="1" fontId="94" fillId="2" borderId="85" xfId="55" applyNumberFormat="1" applyFont="1" applyFill="1" applyBorder="1" applyAlignment="1">
      <alignment horizontal="left" vertical="center" wrapText="1"/>
    </xf>
    <xf numFmtId="44" fontId="10" fillId="2" borderId="2" xfId="55" applyFont="1" applyFill="1" applyBorder="1" applyAlignment="1">
      <alignment horizontal="left" vertical="center" wrapText="1"/>
    </xf>
    <xf numFmtId="44" fontId="95" fillId="2" borderId="85" xfId="55" applyFont="1" applyFill="1" applyBorder="1" applyAlignment="1">
      <alignment horizontal="left" vertical="center" wrapText="1"/>
    </xf>
    <xf numFmtId="0" fontId="10" fillId="2" borderId="88" xfId="0" applyFont="1" applyFill="1" applyBorder="1" applyAlignment="1">
      <alignment horizontal="left" vertical="center" wrapText="1"/>
    </xf>
    <xf numFmtId="0" fontId="10" fillId="2" borderId="85" xfId="0" applyFont="1" applyFill="1" applyBorder="1" applyAlignment="1">
      <alignment horizontal="left" vertical="center" wrapText="1"/>
    </xf>
    <xf numFmtId="44" fontId="9" fillId="3" borderId="2" xfId="55" applyFont="1" applyFill="1" applyBorder="1" applyAlignment="1">
      <alignment horizontal="center" vertical="center" wrapText="1"/>
    </xf>
    <xf numFmtId="44" fontId="88" fillId="3" borderId="85" xfId="55" applyFont="1" applyFill="1" applyBorder="1" applyAlignment="1">
      <alignment horizontal="center" vertical="center" wrapText="1"/>
    </xf>
    <xf numFmtId="0" fontId="10" fillId="2" borderId="88" xfId="0" applyFont="1" applyFill="1" applyBorder="1" applyAlignment="1">
      <alignment horizontal="center" vertical="center" wrapText="1"/>
    </xf>
    <xf numFmtId="0" fontId="10" fillId="2" borderId="85" xfId="0" applyFont="1" applyFill="1" applyBorder="1" applyAlignment="1">
      <alignment horizontal="center" vertical="center" wrapText="1"/>
    </xf>
    <xf numFmtId="166" fontId="95" fillId="2" borderId="85" xfId="0" applyNumberFormat="1" applyFont="1" applyFill="1" applyBorder="1" applyAlignment="1">
      <alignment horizontal="center" vertical="center" wrapText="1"/>
    </xf>
    <xf numFmtId="10" fontId="95" fillId="2" borderId="85" xfId="0" applyNumberFormat="1" applyFont="1" applyFill="1" applyBorder="1" applyAlignment="1">
      <alignment horizontal="center" vertical="center" wrapText="1"/>
    </xf>
    <xf numFmtId="44" fontId="9" fillId="2" borderId="13" xfId="55" applyFont="1" applyFill="1" applyBorder="1" applyAlignment="1">
      <alignment horizontal="center" vertical="center" wrapTex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left" vertical="center" wrapText="1"/>
    </xf>
    <xf numFmtId="44" fontId="10" fillId="3" borderId="95" xfId="55" applyFont="1" applyFill="1" applyBorder="1" applyAlignment="1">
      <alignment horizontal="left" vertical="center" wrapText="1"/>
    </xf>
    <xf numFmtId="44" fontId="9" fillId="3" borderId="95" xfId="55" applyFont="1" applyFill="1" applyBorder="1" applyAlignment="1">
      <alignment horizontal="center" vertical="center" wrapText="1"/>
    </xf>
    <xf numFmtId="166" fontId="10" fillId="3" borderId="95" xfId="0" applyNumberFormat="1" applyFont="1" applyFill="1" applyBorder="1" applyAlignment="1">
      <alignment horizontal="center" vertical="center" wrapText="1"/>
    </xf>
    <xf numFmtId="10" fontId="10" fillId="2" borderId="95" xfId="0" applyNumberFormat="1" applyFont="1" applyFill="1" applyBorder="1" applyAlignment="1">
      <alignment horizontal="center" vertical="center" wrapText="1"/>
    </xf>
    <xf numFmtId="166" fontId="10" fillId="2" borderId="95" xfId="0" applyNumberFormat="1" applyFont="1" applyFill="1" applyBorder="1" applyAlignment="1">
      <alignment horizontal="center" vertical="center" wrapText="1"/>
    </xf>
    <xf numFmtId="0" fontId="38" fillId="26" borderId="98" xfId="0" applyFont="1" applyFill="1" applyBorder="1" applyAlignment="1">
      <alignment horizontal="left" vertical="center"/>
    </xf>
    <xf numFmtId="0" fontId="30" fillId="26" borderId="93" xfId="0" applyFont="1" applyFill="1" applyBorder="1" applyAlignment="1">
      <alignment vertical="center" wrapText="1" shrinkToFit="1"/>
    </xf>
    <xf numFmtId="0" fontId="30" fillId="26" borderId="93" xfId="0" applyFont="1" applyFill="1" applyBorder="1" applyAlignment="1">
      <alignment horizontal="center" vertical="center" wrapText="1"/>
    </xf>
    <xf numFmtId="0" fontId="38" fillId="26" borderId="93" xfId="0" applyFont="1" applyFill="1" applyBorder="1" applyAlignment="1">
      <alignment horizontal="center" vertical="center" wrapText="1"/>
    </xf>
    <xf numFmtId="0" fontId="33" fillId="26" borderId="93" xfId="0" applyFont="1" applyFill="1" applyBorder="1" applyAlignment="1">
      <alignment horizontal="center" vertical="center"/>
    </xf>
    <xf numFmtId="0" fontId="7" fillId="26" borderId="93" xfId="0" applyFont="1" applyFill="1" applyBorder="1" applyAlignment="1">
      <alignment horizontal="center" vertical="center"/>
    </xf>
    <xf numFmtId="1" fontId="38" fillId="26" borderId="93" xfId="0" applyNumberFormat="1" applyFont="1" applyFill="1" applyBorder="1" applyAlignment="1">
      <alignment horizontal="center" vertical="center"/>
    </xf>
    <xf numFmtId="0" fontId="10" fillId="26" borderId="93" xfId="0" applyFont="1" applyFill="1" applyBorder="1" applyAlignment="1">
      <alignment horizontal="left" vertical="center"/>
    </xf>
    <xf numFmtId="0" fontId="9" fillId="26" borderId="93" xfId="0" applyFont="1" applyFill="1" applyBorder="1" applyAlignment="1">
      <alignment horizontal="center" vertical="center"/>
    </xf>
    <xf numFmtId="0" fontId="32" fillId="26" borderId="93" xfId="0" applyFont="1" applyFill="1" applyBorder="1" applyAlignment="1">
      <alignment horizontal="center" vertical="center"/>
    </xf>
    <xf numFmtId="166" fontId="38" fillId="26" borderId="93" xfId="0" applyNumberFormat="1" applyFont="1" applyFill="1" applyBorder="1" applyAlignment="1">
      <alignment horizontal="center" vertical="center"/>
    </xf>
    <xf numFmtId="0" fontId="38" fillId="26" borderId="94" xfId="0" applyFont="1" applyFill="1" applyBorder="1" applyAlignment="1">
      <alignment horizontal="center" vertical="center"/>
    </xf>
    <xf numFmtId="0" fontId="101" fillId="2" borderId="95" xfId="0" applyFont="1" applyFill="1" applyBorder="1" applyAlignment="1">
      <alignment vertical="center" wrapText="1" shrinkToFit="1"/>
    </xf>
    <xf numFmtId="0" fontId="102" fillId="83" borderId="82" xfId="0" applyFont="1" applyFill="1" applyBorder="1" applyAlignment="1">
      <alignment horizontal="center" vertical="center" wrapText="1"/>
    </xf>
    <xf numFmtId="0" fontId="102" fillId="27" borderId="82" xfId="0" applyFont="1" applyFill="1" applyBorder="1" applyAlignment="1">
      <alignment horizontal="center" vertical="center" wrapText="1"/>
    </xf>
    <xf numFmtId="0" fontId="103" fillId="83" borderId="82" xfId="0" applyFont="1" applyFill="1" applyBorder="1" applyAlignment="1">
      <alignment horizontal="center" vertical="center" wrapText="1"/>
    </xf>
    <xf numFmtId="1" fontId="104" fillId="27" borderId="82" xfId="55" applyNumberFormat="1" applyFont="1" applyFill="1" applyBorder="1" applyAlignment="1">
      <alignment horizontal="center" vertical="center" wrapText="1"/>
    </xf>
    <xf numFmtId="173" fontId="105" fillId="27" borderId="82" xfId="0" applyNumberFormat="1" applyFont="1" applyFill="1" applyBorder="1" applyAlignment="1">
      <alignment horizontal="center" vertical="center" wrapText="1"/>
    </xf>
    <xf numFmtId="1" fontId="106" fillId="2" borderId="101" xfId="55" applyNumberFormat="1" applyFont="1" applyFill="1" applyBorder="1" applyAlignment="1">
      <alignment horizontal="center" vertical="center" wrapText="1"/>
    </xf>
    <xf numFmtId="1" fontId="106" fillId="2" borderId="95" xfId="55" applyNumberFormat="1" applyFont="1" applyFill="1" applyBorder="1" applyAlignment="1">
      <alignment horizontal="center" vertical="center" wrapText="1"/>
    </xf>
    <xf numFmtId="1" fontId="106" fillId="2" borderId="95" xfId="55" applyNumberFormat="1" applyFont="1" applyFill="1" applyBorder="1" applyAlignment="1">
      <alignment horizontal="left" vertical="center" wrapText="1"/>
    </xf>
    <xf numFmtId="44" fontId="107" fillId="2" borderId="95" xfId="55" applyFont="1" applyFill="1" applyBorder="1" applyAlignment="1">
      <alignment horizontal="left" vertical="center" wrapText="1"/>
    </xf>
    <xf numFmtId="44" fontId="100" fillId="3" borderId="95" xfId="55" applyFont="1" applyFill="1" applyBorder="1" applyAlignment="1">
      <alignment horizontal="center" vertical="center" wrapText="1"/>
    </xf>
    <xf numFmtId="166" fontId="107" fillId="3" borderId="95" xfId="0" applyNumberFormat="1" applyFont="1" applyFill="1" applyBorder="1" applyAlignment="1">
      <alignment horizontal="center" vertical="center" wrapText="1"/>
    </xf>
    <xf numFmtId="10" fontId="107" fillId="2" borderId="95" xfId="0" applyNumberFormat="1" applyFont="1" applyFill="1" applyBorder="1" applyAlignment="1">
      <alignment horizontal="center" vertical="center" wrapText="1"/>
    </xf>
    <xf numFmtId="166" fontId="107" fillId="2" borderId="95" xfId="0" applyNumberFormat="1" applyFont="1" applyFill="1" applyBorder="1" applyAlignment="1">
      <alignment horizontal="center" vertical="center" wrapText="1"/>
    </xf>
    <xf numFmtId="166" fontId="107" fillId="2" borderId="104" xfId="0" applyNumberFormat="1" applyFont="1" applyFill="1" applyBorder="1" applyAlignment="1">
      <alignment horizontal="center" vertical="center" wrapText="1"/>
    </xf>
    <xf numFmtId="0" fontId="106" fillId="2" borderId="104" xfId="0" applyFont="1" applyFill="1" applyBorder="1" applyAlignment="1">
      <alignment horizontal="center" vertical="center" wrapText="1"/>
    </xf>
    <xf numFmtId="0" fontId="108" fillId="26" borderId="103" xfId="0" applyFont="1" applyFill="1" applyBorder="1" applyAlignment="1">
      <alignment horizontal="left" vertical="center"/>
    </xf>
    <xf numFmtId="0" fontId="109" fillId="26" borderId="105" xfId="0" applyFont="1" applyFill="1" applyBorder="1" applyAlignment="1">
      <alignment vertical="center" wrapText="1" shrinkToFit="1"/>
    </xf>
    <xf numFmtId="0" fontId="109" fillId="26" borderId="105" xfId="0" applyFont="1" applyFill="1" applyBorder="1" applyAlignment="1">
      <alignment horizontal="center" vertical="center" wrapText="1"/>
    </xf>
    <xf numFmtId="0" fontId="108" fillId="26" borderId="105" xfId="0" applyFont="1" applyFill="1" applyBorder="1" applyAlignment="1">
      <alignment horizontal="center" vertical="center" wrapText="1"/>
    </xf>
    <xf numFmtId="0" fontId="110" fillId="26" borderId="105" xfId="0" applyFont="1" applyFill="1" applyBorder="1" applyAlignment="1">
      <alignment horizontal="center" vertical="center"/>
    </xf>
    <xf numFmtId="0" fontId="111" fillId="26" borderId="105" xfId="0" applyFont="1" applyFill="1" applyBorder="1" applyAlignment="1">
      <alignment horizontal="center" vertical="center"/>
    </xf>
    <xf numFmtId="1" fontId="108" fillId="26" borderId="105" xfId="0" applyNumberFormat="1" applyFont="1" applyFill="1" applyBorder="1" applyAlignment="1">
      <alignment horizontal="center" vertical="center"/>
    </xf>
    <xf numFmtId="0" fontId="107" fillId="26" borderId="105" xfId="0" applyFont="1" applyFill="1" applyBorder="1" applyAlignment="1">
      <alignment horizontal="left" vertical="center"/>
    </xf>
    <xf numFmtId="0" fontId="100" fillId="26" borderId="105" xfId="0" applyFont="1" applyFill="1" applyBorder="1" applyAlignment="1">
      <alignment horizontal="center" vertical="center"/>
    </xf>
    <xf numFmtId="0" fontId="112" fillId="26" borderId="105" xfId="0" applyFont="1" applyFill="1" applyBorder="1" applyAlignment="1">
      <alignment horizontal="center" vertical="center"/>
    </xf>
    <xf numFmtId="166" fontId="108" fillId="26" borderId="105" xfId="0" applyNumberFormat="1" applyFont="1" applyFill="1" applyBorder="1" applyAlignment="1">
      <alignment horizontal="center" vertical="center"/>
    </xf>
    <xf numFmtId="0" fontId="108" fillId="26" borderId="102" xfId="0" applyFont="1" applyFill="1" applyBorder="1" applyAlignment="1">
      <alignment horizontal="center" vertical="center"/>
    </xf>
    <xf numFmtId="0" fontId="101" fillId="3" borderId="101" xfId="0" applyFont="1" applyFill="1" applyBorder="1" applyAlignment="1">
      <alignment horizontal="center" vertical="center" wrapText="1"/>
    </xf>
    <xf numFmtId="0" fontId="101" fillId="0" borderId="95" xfId="0" applyFont="1" applyBorder="1" applyAlignment="1">
      <alignment vertical="center" wrapText="1" shrinkToFit="1"/>
    </xf>
    <xf numFmtId="0" fontId="101" fillId="3" borderId="95" xfId="0" applyFont="1" applyFill="1" applyBorder="1" applyAlignment="1">
      <alignment horizontal="center" vertical="center" wrapText="1"/>
    </xf>
    <xf numFmtId="0" fontId="101" fillId="3" borderId="104" xfId="0" applyFont="1" applyFill="1" applyBorder="1" applyAlignment="1">
      <alignment horizontal="center" vertical="center" wrapText="1"/>
    </xf>
    <xf numFmtId="0" fontId="113" fillId="3" borderId="14" xfId="0" applyFont="1" applyFill="1" applyBorder="1" applyAlignment="1">
      <alignment horizontal="center" vertical="center" wrapText="1"/>
    </xf>
    <xf numFmtId="4" fontId="111" fillId="2" borderId="95" xfId="55" applyNumberFormat="1" applyFont="1" applyFill="1" applyBorder="1" applyAlignment="1">
      <alignment horizontal="center" vertical="center" wrapText="1"/>
    </xf>
    <xf numFmtId="0" fontId="101" fillId="3" borderId="15" xfId="0" applyFont="1" applyFill="1" applyBorder="1" applyAlignment="1">
      <alignment horizontal="center" vertical="center" wrapText="1"/>
    </xf>
    <xf numFmtId="1" fontId="106" fillId="2" borderId="106" xfId="55" applyNumberFormat="1" applyFont="1" applyFill="1" applyBorder="1" applyAlignment="1">
      <alignment horizontal="center" vertical="center" wrapText="1"/>
    </xf>
    <xf numFmtId="4" fontId="111" fillId="2" borderId="101" xfId="55" applyNumberFormat="1" applyFont="1" applyFill="1" applyBorder="1" applyAlignment="1">
      <alignment horizontal="center" vertical="center" wrapText="1"/>
    </xf>
    <xf numFmtId="44" fontId="107" fillId="3" borderId="95" xfId="55" applyFont="1" applyFill="1" applyBorder="1" applyAlignment="1">
      <alignment horizontal="left" vertical="center" wrapText="1"/>
    </xf>
    <xf numFmtId="44" fontId="107" fillId="3" borderId="101" xfId="55" applyFont="1" applyFill="1" applyBorder="1" applyAlignment="1">
      <alignment horizontal="left" vertical="center" wrapText="1"/>
    </xf>
    <xf numFmtId="44" fontId="100" fillId="82" borderId="101" xfId="55" applyFont="1" applyFill="1" applyBorder="1" applyAlignment="1">
      <alignment horizontal="center" vertical="center" wrapText="1"/>
    </xf>
    <xf numFmtId="166" fontId="107" fillId="3" borderId="101" xfId="0" applyNumberFormat="1" applyFont="1" applyFill="1" applyBorder="1" applyAlignment="1">
      <alignment horizontal="center" vertical="center" wrapText="1"/>
    </xf>
    <xf numFmtId="10" fontId="107" fillId="3" borderId="101" xfId="0" applyNumberFormat="1" applyFont="1" applyFill="1" applyBorder="1" applyAlignment="1">
      <alignment horizontal="center" vertical="center" wrapText="1"/>
    </xf>
    <xf numFmtId="0" fontId="101" fillId="3" borderId="95" xfId="0" applyFont="1" applyFill="1" applyBorder="1" applyAlignment="1">
      <alignment vertical="center" wrapText="1" shrinkToFit="1"/>
    </xf>
    <xf numFmtId="44" fontId="100" fillId="82" borderId="95" xfId="55" applyFont="1" applyFill="1" applyBorder="1" applyAlignment="1">
      <alignment horizontal="center" vertical="center" wrapText="1"/>
    </xf>
    <xf numFmtId="166" fontId="107" fillId="82" borderId="95" xfId="0" applyNumberFormat="1" applyFont="1" applyFill="1" applyBorder="1" applyAlignment="1">
      <alignment horizontal="center" vertical="center" wrapText="1"/>
    </xf>
    <xf numFmtId="166" fontId="106" fillId="3" borderId="104" xfId="0" applyNumberFormat="1" applyFont="1" applyFill="1" applyBorder="1" applyAlignment="1">
      <alignment horizontal="center" vertical="center" wrapText="1"/>
    </xf>
    <xf numFmtId="1" fontId="106" fillId="3" borderId="95" xfId="55" applyNumberFormat="1" applyFont="1" applyFill="1" applyBorder="1" applyAlignment="1">
      <alignment horizontal="left" vertical="center" wrapText="1"/>
    </xf>
    <xf numFmtId="0" fontId="106" fillId="3" borderId="104" xfId="0" applyFont="1" applyFill="1" applyBorder="1" applyAlignment="1">
      <alignment horizontal="center" vertical="center" wrapText="1"/>
    </xf>
    <xf numFmtId="0" fontId="101" fillId="3" borderId="99" xfId="0" applyFont="1" applyFill="1" applyBorder="1" applyAlignment="1">
      <alignment horizontal="center" vertical="center" wrapText="1"/>
    </xf>
    <xf numFmtId="1" fontId="107" fillId="2" borderId="106" xfId="55" applyNumberFormat="1" applyFont="1" applyFill="1" applyBorder="1" applyAlignment="1">
      <alignment horizontal="center" vertical="center" wrapText="1"/>
    </xf>
    <xf numFmtId="4" fontId="100" fillId="2" borderId="101" xfId="55" applyNumberFormat="1" applyFont="1" applyFill="1" applyBorder="1" applyAlignment="1">
      <alignment horizontal="center" vertical="center" wrapText="1"/>
    </xf>
    <xf numFmtId="0" fontId="113" fillId="3" borderId="95" xfId="0" applyFont="1" applyFill="1" applyBorder="1" applyAlignment="1">
      <alignment horizontal="center" vertical="center" wrapText="1"/>
    </xf>
    <xf numFmtId="0" fontId="101" fillId="3" borderId="103" xfId="0" applyFont="1" applyFill="1" applyBorder="1" applyAlignment="1">
      <alignment horizontal="center" vertical="center" wrapText="1"/>
    </xf>
    <xf numFmtId="0" fontId="35" fillId="82" borderId="14" xfId="0" applyFont="1" applyFill="1" applyBorder="1" applyAlignment="1">
      <alignment horizontal="center" vertical="center" wrapText="1"/>
    </xf>
    <xf numFmtId="0" fontId="35" fillId="82" borderId="104" xfId="0" applyFont="1" applyFill="1" applyBorder="1" applyAlignment="1">
      <alignment horizontal="center" vertical="center" wrapText="1"/>
    </xf>
    <xf numFmtId="44" fontId="12" fillId="82" borderId="14" xfId="0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" fontId="7" fillId="2" borderId="101" xfId="55" applyNumberFormat="1" applyFont="1" applyFill="1" applyBorder="1" applyAlignment="1">
      <alignment horizontal="center" vertical="center" wrapText="1"/>
    </xf>
    <xf numFmtId="0" fontId="35" fillId="3" borderId="95" xfId="0" applyFont="1" applyFill="1" applyBorder="1" applyAlignment="1">
      <alignment horizontal="center" vertical="center" wrapText="1"/>
    </xf>
    <xf numFmtId="10" fontId="10" fillId="3" borderId="97" xfId="0" applyNumberFormat="1" applyFont="1" applyFill="1" applyBorder="1" applyAlignment="1">
      <alignment horizontal="center" vertical="center" wrapText="1"/>
    </xf>
    <xf numFmtId="0" fontId="11" fillId="0" borderId="95" xfId="0" applyFont="1" applyBorder="1" applyAlignment="1">
      <alignment vertical="center" wrapText="1" shrinkToFit="1"/>
    </xf>
    <xf numFmtId="0" fontId="11" fillId="3" borderId="95" xfId="0" applyFont="1" applyFill="1" applyBorder="1" applyAlignment="1">
      <alignment horizontal="center" vertical="center" wrapText="1"/>
    </xf>
    <xf numFmtId="0" fontId="11" fillId="3" borderId="96" xfId="0" applyFont="1" applyFill="1" applyBorder="1" applyAlignment="1">
      <alignment horizontal="center" vertical="center" wrapText="1"/>
    </xf>
    <xf numFmtId="1" fontId="12" fillId="2" borderId="107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44" fontId="10" fillId="3" borderId="97" xfId="55" applyFont="1" applyFill="1" applyBorder="1" applyAlignment="1">
      <alignment horizontal="left" vertical="center" wrapText="1"/>
    </xf>
    <xf numFmtId="44" fontId="9" fillId="82" borderId="97" xfId="55" applyFont="1" applyFill="1" applyBorder="1" applyAlignment="1">
      <alignment horizontal="center" vertical="center" wrapText="1"/>
    </xf>
    <xf numFmtId="166" fontId="10" fillId="3" borderId="97" xfId="0" applyNumberFormat="1" applyFont="1" applyFill="1" applyBorder="1" applyAlignment="1">
      <alignment horizontal="center" vertical="center" wrapText="1"/>
    </xf>
    <xf numFmtId="0" fontId="12" fillId="82" borderId="96" xfId="0" applyFont="1" applyFill="1" applyBorder="1" applyAlignment="1">
      <alignment horizontal="center" vertical="center" wrapText="1"/>
    </xf>
    <xf numFmtId="0" fontId="11" fillId="3" borderId="95" xfId="0" applyFont="1" applyFill="1" applyBorder="1" applyAlignment="1">
      <alignment vertical="center" wrapText="1"/>
    </xf>
    <xf numFmtId="0" fontId="11" fillId="3" borderId="95" xfId="0" applyFont="1" applyFill="1" applyBorder="1" applyAlignment="1">
      <alignment vertical="center" wrapText="1" shrinkToFit="1"/>
    </xf>
    <xf numFmtId="44" fontId="9" fillId="82" borderId="95" xfId="55" applyFont="1" applyFill="1" applyBorder="1" applyAlignment="1">
      <alignment horizontal="center" vertical="center" wrapText="1"/>
    </xf>
    <xf numFmtId="166" fontId="10" fillId="82" borderId="95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1" fontId="107" fillId="2" borderId="107" xfId="55" applyNumberFormat="1" applyFont="1" applyFill="1" applyBorder="1" applyAlignment="1">
      <alignment horizontal="center" vertical="center" wrapText="1"/>
    </xf>
    <xf numFmtId="4" fontId="100" fillId="2" borderId="97" xfId="55" applyNumberFormat="1" applyFont="1" applyFill="1" applyBorder="1" applyAlignment="1">
      <alignment horizontal="center" vertical="center" wrapText="1"/>
    </xf>
    <xf numFmtId="1" fontId="106" fillId="2" borderId="97" xfId="55" applyNumberFormat="1" applyFont="1" applyFill="1" applyBorder="1" applyAlignment="1">
      <alignment horizontal="center" vertical="center" wrapText="1"/>
    </xf>
    <xf numFmtId="166" fontId="107" fillId="2" borderId="96" xfId="0" applyNumberFormat="1" applyFont="1" applyFill="1" applyBorder="1" applyAlignment="1">
      <alignment horizontal="center" vertical="center" wrapText="1"/>
    </xf>
    <xf numFmtId="0" fontId="106" fillId="2" borderId="96" xfId="0" applyFont="1" applyFill="1" applyBorder="1" applyAlignment="1">
      <alignment horizontal="center" vertical="center" wrapText="1"/>
    </xf>
    <xf numFmtId="0" fontId="101" fillId="3" borderId="96" xfId="0" applyFont="1" applyFill="1" applyBorder="1" applyAlignment="1">
      <alignment horizontal="center" vertical="center" wrapText="1"/>
    </xf>
    <xf numFmtId="0" fontId="108" fillId="26" borderId="98" xfId="0" applyFont="1" applyFill="1" applyBorder="1" applyAlignment="1">
      <alignment horizontal="left" vertical="center"/>
    </xf>
    <xf numFmtId="0" fontId="109" fillId="26" borderId="93" xfId="0" applyFont="1" applyFill="1" applyBorder="1" applyAlignment="1">
      <alignment vertical="center" wrapText="1" shrinkToFit="1"/>
    </xf>
    <xf numFmtId="0" fontId="109" fillId="26" borderId="93" xfId="0" applyFont="1" applyFill="1" applyBorder="1" applyAlignment="1">
      <alignment horizontal="center" vertical="center" wrapText="1"/>
    </xf>
    <xf numFmtId="0" fontId="108" fillId="26" borderId="93" xfId="0" applyFont="1" applyFill="1" applyBorder="1" applyAlignment="1">
      <alignment horizontal="center" vertical="center" wrapText="1"/>
    </xf>
    <xf numFmtId="0" fontId="110" fillId="26" borderId="93" xfId="0" applyFont="1" applyFill="1" applyBorder="1" applyAlignment="1">
      <alignment horizontal="center" vertical="center"/>
    </xf>
    <xf numFmtId="0" fontId="111" fillId="26" borderId="93" xfId="0" applyFont="1" applyFill="1" applyBorder="1" applyAlignment="1">
      <alignment horizontal="center" vertical="center"/>
    </xf>
    <xf numFmtId="1" fontId="108" fillId="26" borderId="93" xfId="0" applyNumberFormat="1" applyFont="1" applyFill="1" applyBorder="1" applyAlignment="1">
      <alignment horizontal="center" vertical="center"/>
    </xf>
    <xf numFmtId="0" fontId="107" fillId="26" borderId="93" xfId="0" applyFont="1" applyFill="1" applyBorder="1" applyAlignment="1">
      <alignment horizontal="left" vertical="center"/>
    </xf>
    <xf numFmtId="0" fontId="100" fillId="26" borderId="93" xfId="0" applyFont="1" applyFill="1" applyBorder="1" applyAlignment="1">
      <alignment horizontal="center" vertical="center"/>
    </xf>
    <xf numFmtId="0" fontId="112" fillId="26" borderId="93" xfId="0" applyFont="1" applyFill="1" applyBorder="1" applyAlignment="1">
      <alignment horizontal="center" vertical="center"/>
    </xf>
    <xf numFmtId="166" fontId="108" fillId="26" borderId="93" xfId="0" applyNumberFormat="1" applyFont="1" applyFill="1" applyBorder="1" applyAlignment="1">
      <alignment horizontal="center" vertical="center"/>
    </xf>
    <xf numFmtId="0" fontId="108" fillId="26" borderId="94" xfId="0" applyFont="1" applyFill="1" applyBorder="1" applyAlignment="1">
      <alignment horizontal="center" vertical="center"/>
    </xf>
    <xf numFmtId="1" fontId="35" fillId="2" borderId="95" xfId="55" applyNumberFormat="1" applyFont="1" applyFill="1" applyBorder="1" applyAlignment="1">
      <alignment horizontal="center" vertical="center" wrapText="1"/>
    </xf>
    <xf numFmtId="4" fontId="35" fillId="2" borderId="95" xfId="55" applyNumberFormat="1" applyFont="1" applyFill="1" applyBorder="1" applyAlignment="1">
      <alignment horizontal="center" vertical="center" wrapText="1"/>
    </xf>
    <xf numFmtId="44" fontId="10" fillId="2" borderId="95" xfId="55" applyFont="1" applyFill="1" applyBorder="1" applyAlignment="1">
      <alignment horizontal="left" vertical="center" wrapText="1"/>
    </xf>
    <xf numFmtId="166" fontId="10" fillId="2" borderId="96" xfId="0" applyNumberFormat="1" applyFont="1" applyFill="1" applyBorder="1" applyAlignment="1">
      <alignment horizontal="center" vertical="center" wrapText="1"/>
    </xf>
    <xf numFmtId="0" fontId="12" fillId="2" borderId="96" xfId="0" applyFont="1" applyFill="1" applyBorder="1" applyAlignment="1">
      <alignment horizontal="center" vertical="center" wrapText="1"/>
    </xf>
    <xf numFmtId="1" fontId="113" fillId="2" borderId="95" xfId="55" applyNumberFormat="1" applyFont="1" applyFill="1" applyBorder="1" applyAlignment="1">
      <alignment horizontal="center" vertical="center" wrapText="1"/>
    </xf>
    <xf numFmtId="4" fontId="113" fillId="2" borderId="95" xfId="55" applyNumberFormat="1" applyFont="1" applyFill="1" applyBorder="1" applyAlignment="1">
      <alignment horizontal="center" vertical="center" wrapText="1"/>
    </xf>
    <xf numFmtId="0" fontId="106" fillId="3" borderId="96" xfId="0" applyFont="1" applyFill="1" applyBorder="1" applyAlignment="1">
      <alignment horizontal="center" vertical="center" wrapText="1"/>
    </xf>
    <xf numFmtId="0" fontId="11" fillId="3" borderId="99" xfId="0" applyFont="1" applyFill="1" applyBorder="1" applyAlignment="1">
      <alignment horizontal="center" vertical="center" wrapText="1"/>
    </xf>
    <xf numFmtId="44" fontId="101" fillId="3" borderId="95" xfId="55" applyFont="1" applyFill="1" applyBorder="1" applyAlignment="1">
      <alignment horizontal="center" vertical="center" wrapText="1"/>
    </xf>
    <xf numFmtId="44" fontId="11" fillId="3" borderId="96" xfId="55" applyFont="1" applyFill="1" applyBorder="1" applyAlignment="1">
      <alignment horizontal="center" vertical="center" wrapText="1"/>
    </xf>
    <xf numFmtId="1" fontId="35" fillId="3" borderId="95" xfId="55" applyNumberFormat="1" applyFont="1" applyFill="1" applyBorder="1" applyAlignment="1">
      <alignment horizontal="center" vertical="center" wrapText="1"/>
    </xf>
    <xf numFmtId="0" fontId="9" fillId="2" borderId="100" xfId="0" applyFont="1" applyFill="1" applyBorder="1" applyAlignment="1">
      <alignment horizontal="center" vertical="center" wrapText="1"/>
    </xf>
    <xf numFmtId="0" fontId="9" fillId="2" borderId="95" xfId="0" applyFont="1" applyFill="1" applyBorder="1" applyAlignment="1">
      <alignment horizontal="center" vertical="center" wrapText="1"/>
    </xf>
    <xf numFmtId="16" fontId="11" fillId="3" borderId="15" xfId="0" applyNumberFormat="1" applyFont="1" applyFill="1" applyBorder="1" applyAlignment="1">
      <alignment horizontal="center" vertical="center" wrapText="1"/>
    </xf>
    <xf numFmtId="0" fontId="11" fillId="3" borderId="104" xfId="0" applyFont="1" applyFill="1" applyBorder="1" applyAlignment="1">
      <alignment horizontal="center" vertical="center" wrapText="1"/>
    </xf>
    <xf numFmtId="0" fontId="12" fillId="3" borderId="96" xfId="0" applyFont="1" applyFill="1" applyBorder="1" applyAlignment="1">
      <alignment horizontal="center" vertical="center" wrapText="1"/>
    </xf>
    <xf numFmtId="0" fontId="11" fillId="0" borderId="95" xfId="5" applyFont="1" applyBorder="1" applyAlignment="1">
      <alignment vertical="center" wrapText="1" shrinkToFit="1"/>
    </xf>
    <xf numFmtId="0" fontId="11" fillId="3" borderId="95" xfId="5" applyFont="1" applyFill="1" applyBorder="1" applyAlignment="1">
      <alignment horizontal="center" vertical="center" wrapText="1"/>
    </xf>
    <xf numFmtId="0" fontId="11" fillId="3" borderId="95" xfId="752" applyFont="1" applyFill="1" applyBorder="1" applyAlignment="1">
      <alignment vertical="center" wrapText="1" shrinkToFit="1"/>
    </xf>
    <xf numFmtId="1" fontId="12" fillId="2" borderId="95" xfId="55" applyNumberFormat="1" applyFont="1" applyFill="1" applyBorder="1" applyAlignment="1" applyProtection="1">
      <alignment horizontal="center" vertical="center" wrapText="1"/>
    </xf>
    <xf numFmtId="1" fontId="10" fillId="2" borderId="107" xfId="55" applyNumberFormat="1" applyFont="1" applyFill="1" applyBorder="1" applyAlignment="1">
      <alignment horizontal="center" vertical="center" wrapText="1"/>
    </xf>
    <xf numFmtId="4" fontId="111" fillId="2" borderId="97" xfId="55" applyNumberFormat="1" applyFont="1" applyFill="1" applyBorder="1" applyAlignment="1">
      <alignment horizontal="center" vertical="center" wrapText="1"/>
    </xf>
    <xf numFmtId="1" fontId="110" fillId="26" borderId="105" xfId="0" applyNumberFormat="1" applyFont="1" applyFill="1" applyBorder="1" applyAlignment="1">
      <alignment horizontal="center" vertical="center"/>
    </xf>
    <xf numFmtId="0" fontId="11" fillId="3" borderId="97" xfId="0" applyFont="1" applyFill="1" applyBorder="1" applyAlignment="1">
      <alignment horizontal="center" vertical="center" wrapText="1"/>
    </xf>
    <xf numFmtId="0" fontId="101" fillId="3" borderId="97" xfId="0" applyFont="1" applyFill="1" applyBorder="1" applyAlignment="1">
      <alignment horizontal="center" vertical="center" wrapText="1"/>
    </xf>
    <xf numFmtId="0" fontId="106" fillId="82" borderId="9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9030000}"/>
    <cellStyle name="Odstotek 2 2" xfId="447" xr:uid="{00000000-0005-0000-0000-00009A030000}"/>
    <cellStyle name="Odstotek 3" xfId="1756" xr:uid="{00000000-0005-0000-0000-00009B030000}"/>
    <cellStyle name="Opomba 2" xfId="123" xr:uid="{00000000-0005-0000-0000-00009C030000}"/>
    <cellStyle name="Opomba 2 10" xfId="2713" xr:uid="{00000000-0005-0000-0000-00009D030000}"/>
    <cellStyle name="Opomba 2 2" xfId="261" xr:uid="{00000000-0005-0000-0000-00009E030000}"/>
    <cellStyle name="Opomba 2 2 10" xfId="2368" xr:uid="{00000000-0005-0000-0000-00009F030000}"/>
    <cellStyle name="Opomba 2 2 2" xfId="658" xr:uid="{00000000-0005-0000-0000-0000A0030000}"/>
    <cellStyle name="Opomba 2 2 2 2" xfId="1662" xr:uid="{00000000-0005-0000-0000-0000A1030000}"/>
    <cellStyle name="Opomba 2 2 2 2 2" xfId="2306" xr:uid="{00000000-0005-0000-0000-0000A2030000}"/>
    <cellStyle name="Opomba 2 2 2 2 3" xfId="1080" xr:uid="{00000000-0005-0000-0000-0000A3030000}"/>
    <cellStyle name="Opomba 2 2 2 2 4" xfId="2412" xr:uid="{00000000-0005-0000-0000-0000A4030000}"/>
    <cellStyle name="Opomba 2 2 2 2 5" xfId="2190" xr:uid="{00000000-0005-0000-0000-0000A5030000}"/>
    <cellStyle name="Opomba 2 2 2 2 6" xfId="1125" xr:uid="{00000000-0005-0000-0000-0000A6030000}"/>
    <cellStyle name="Opomba 2 2 2 2 7" xfId="3150" xr:uid="{00000000-0005-0000-0000-0000A7030000}"/>
    <cellStyle name="Opomba 2 2 2 3" xfId="2130" xr:uid="{00000000-0005-0000-0000-0000A8030000}"/>
    <cellStyle name="Opomba 2 2 2 3 2" xfId="2734" xr:uid="{00000000-0005-0000-0000-0000A9030000}"/>
    <cellStyle name="Opomba 2 2 2 3 3" xfId="2844" xr:uid="{00000000-0005-0000-0000-0000AA030000}"/>
    <cellStyle name="Opomba 2 2 2 3 4" xfId="2948" xr:uid="{00000000-0005-0000-0000-0000AB030000}"/>
    <cellStyle name="Opomba 2 2 2 3 5" xfId="3071" xr:uid="{00000000-0005-0000-0000-0000AC030000}"/>
    <cellStyle name="Opomba 2 2 2 3 6" xfId="3042" xr:uid="{00000000-0005-0000-0000-0000AD030000}"/>
    <cellStyle name="Opomba 2 2 2 3 7" xfId="3220" xr:uid="{00000000-0005-0000-0000-0000AE030000}"/>
    <cellStyle name="Opomba 2 2 2 4" xfId="2100" xr:uid="{00000000-0005-0000-0000-0000AF030000}"/>
    <cellStyle name="Opomba 2 2 2 4 2" xfId="1098" xr:uid="{00000000-0005-0000-0000-0000B0030000}"/>
    <cellStyle name="Opomba 2 2 2 4 3" xfId="2814" xr:uid="{00000000-0005-0000-0000-0000B1030000}"/>
    <cellStyle name="Opomba 2 2 2 4 4" xfId="2918" xr:uid="{00000000-0005-0000-0000-0000B2030000}"/>
    <cellStyle name="Opomba 2 2 2 4 5" xfId="2624" xr:uid="{00000000-0005-0000-0000-0000B3030000}"/>
    <cellStyle name="Opomba 2 2 2 4 6" xfId="2249" xr:uid="{00000000-0005-0000-0000-0000B4030000}"/>
    <cellStyle name="Opomba 2 2 2 4 7" xfId="3190" xr:uid="{00000000-0005-0000-0000-0000B5030000}"/>
    <cellStyle name="Opomba 2 2 2 5" xfId="1229" xr:uid="{00000000-0005-0000-0000-0000B6030000}"/>
    <cellStyle name="Opomba 2 2 2 6" xfId="2308" xr:uid="{00000000-0005-0000-0000-0000B7030000}"/>
    <cellStyle name="Opomba 2 2 2 7" xfId="2614" xr:uid="{00000000-0005-0000-0000-0000B8030000}"/>
    <cellStyle name="Opomba 2 2 3" xfId="1449" xr:uid="{00000000-0005-0000-0000-0000B9030000}"/>
    <cellStyle name="Opomba 2 2 3 2" xfId="2548" xr:uid="{00000000-0005-0000-0000-0000BA030000}"/>
    <cellStyle name="Opomba 2 2 3 3" xfId="2238" xr:uid="{00000000-0005-0000-0000-0000BB030000}"/>
    <cellStyle name="Opomba 2 2 3 4" xfId="1056" xr:uid="{00000000-0005-0000-0000-0000BC030000}"/>
    <cellStyle name="Opomba 2 2 3 5" xfId="1099" xr:uid="{00000000-0005-0000-0000-0000BD030000}"/>
    <cellStyle name="Opomba 2 2 3 6" xfId="2608" xr:uid="{00000000-0005-0000-0000-0000BE030000}"/>
    <cellStyle name="Opomba 2 2 3 7" xfId="2411" xr:uid="{00000000-0005-0000-0000-0000BF030000}"/>
    <cellStyle name="Opomba 2 2 4" xfId="1359" xr:uid="{00000000-0005-0000-0000-0000C0030000}"/>
    <cellStyle name="Opomba 2 2 4 2" xfId="2607" xr:uid="{00000000-0005-0000-0000-0000C1030000}"/>
    <cellStyle name="Opomba 2 2 4 3" xfId="2543" xr:uid="{00000000-0005-0000-0000-0000C2030000}"/>
    <cellStyle name="Opomba 2 2 4 4" xfId="2422" xr:uid="{00000000-0005-0000-0000-0000C3030000}"/>
    <cellStyle name="Opomba 2 2 4 5" xfId="2367" xr:uid="{00000000-0005-0000-0000-0000C4030000}"/>
    <cellStyle name="Opomba 2 2 4 6" xfId="767" xr:uid="{00000000-0005-0000-0000-0000C5030000}"/>
    <cellStyle name="Opomba 2 2 4 7" xfId="844" xr:uid="{00000000-0005-0000-0000-0000C6030000}"/>
    <cellStyle name="Opomba 2 2 5" xfId="2107" xr:uid="{00000000-0005-0000-0000-0000C7030000}"/>
    <cellStyle name="Opomba 2 2 5 2" xfId="1128" xr:uid="{00000000-0005-0000-0000-0000C8030000}"/>
    <cellStyle name="Opomba 2 2 5 3" xfId="2821" xr:uid="{00000000-0005-0000-0000-0000C9030000}"/>
    <cellStyle name="Opomba 2 2 5 4" xfId="2925" xr:uid="{00000000-0005-0000-0000-0000CA030000}"/>
    <cellStyle name="Opomba 2 2 5 5" xfId="2463" xr:uid="{00000000-0005-0000-0000-0000CB030000}"/>
    <cellStyle name="Opomba 2 2 5 6" xfId="2791" xr:uid="{00000000-0005-0000-0000-0000CC030000}"/>
    <cellStyle name="Opomba 2 2 5 7" xfId="3197" xr:uid="{00000000-0005-0000-0000-0000CD030000}"/>
    <cellStyle name="Opomba 2 2 6" xfId="2147" xr:uid="{00000000-0005-0000-0000-0000CE030000}"/>
    <cellStyle name="Opomba 2 2 6 2" xfId="2751" xr:uid="{00000000-0005-0000-0000-0000CF030000}"/>
    <cellStyle name="Opomba 2 2 6 3" xfId="2861" xr:uid="{00000000-0005-0000-0000-0000D0030000}"/>
    <cellStyle name="Opomba 2 2 6 4" xfId="2965" xr:uid="{00000000-0005-0000-0000-0000D1030000}"/>
    <cellStyle name="Opomba 2 2 6 5" xfId="3088" xr:uid="{00000000-0005-0000-0000-0000D2030000}"/>
    <cellStyle name="Opomba 2 2 6 6" xfId="3160" xr:uid="{00000000-0005-0000-0000-0000D3030000}"/>
    <cellStyle name="Opomba 2 2 6 7" xfId="3237" xr:uid="{00000000-0005-0000-0000-0000D4030000}"/>
    <cellStyle name="Opomba 2 2 7" xfId="938" xr:uid="{00000000-0005-0000-0000-0000D5030000}"/>
    <cellStyle name="Opomba 2 2 8" xfId="855" xr:uid="{00000000-0005-0000-0000-0000D6030000}"/>
    <cellStyle name="Opomba 2 2 9" xfId="2805" xr:uid="{00000000-0005-0000-0000-0000D7030000}"/>
    <cellStyle name="Opomba 2 3" xfId="448" xr:uid="{00000000-0005-0000-0000-0000D8030000}"/>
    <cellStyle name="Opomba 2 4" xfId="573" xr:uid="{00000000-0005-0000-0000-0000D9030000}"/>
    <cellStyle name="Opomba 2 4 2" xfId="1577" xr:uid="{00000000-0005-0000-0000-0000DA030000}"/>
    <cellStyle name="Opomba 2 4 2 2" xfId="2518" xr:uid="{00000000-0005-0000-0000-0000DB030000}"/>
    <cellStyle name="Opomba 2 4 2 3" xfId="2472" xr:uid="{00000000-0005-0000-0000-0000DC030000}"/>
    <cellStyle name="Opomba 2 4 2 4" xfId="2487" xr:uid="{00000000-0005-0000-0000-0000DD030000}"/>
    <cellStyle name="Opomba 2 4 2 5" xfId="2358" xr:uid="{00000000-0005-0000-0000-0000DE030000}"/>
    <cellStyle name="Opomba 2 4 2 6" xfId="2798" xr:uid="{00000000-0005-0000-0000-0000DF030000}"/>
    <cellStyle name="Opomba 2 4 2 7" xfId="3151" xr:uid="{00000000-0005-0000-0000-0000E0030000}"/>
    <cellStyle name="Opomba 2 4 3" xfId="2117" xr:uid="{00000000-0005-0000-0000-0000E1030000}"/>
    <cellStyle name="Opomba 2 4 3 2" xfId="1091" xr:uid="{00000000-0005-0000-0000-0000E2030000}"/>
    <cellStyle name="Opomba 2 4 3 3" xfId="2831" xr:uid="{00000000-0005-0000-0000-0000E3030000}"/>
    <cellStyle name="Opomba 2 4 3 4" xfId="2935" xr:uid="{00000000-0005-0000-0000-0000E4030000}"/>
    <cellStyle name="Opomba 2 4 3 5" xfId="3058" xr:uid="{00000000-0005-0000-0000-0000E5030000}"/>
    <cellStyle name="Opomba 2 4 3 6" xfId="2536" xr:uid="{00000000-0005-0000-0000-0000E6030000}"/>
    <cellStyle name="Opomba 2 4 3 7" xfId="3207" xr:uid="{00000000-0005-0000-0000-0000E7030000}"/>
    <cellStyle name="Opomba 2 4 4" xfId="2150" xr:uid="{00000000-0005-0000-0000-0000E8030000}"/>
    <cellStyle name="Opomba 2 4 4 2" xfId="2754" xr:uid="{00000000-0005-0000-0000-0000E9030000}"/>
    <cellStyle name="Opomba 2 4 4 3" xfId="2864" xr:uid="{00000000-0005-0000-0000-0000EA030000}"/>
    <cellStyle name="Opomba 2 4 4 4" xfId="2968" xr:uid="{00000000-0005-0000-0000-0000EB030000}"/>
    <cellStyle name="Opomba 2 4 4 5" xfId="3091" xr:uid="{00000000-0005-0000-0000-0000EC030000}"/>
    <cellStyle name="Opomba 2 4 4 6" xfId="3163" xr:uid="{00000000-0005-0000-0000-0000ED030000}"/>
    <cellStyle name="Opomba 2 4 4 7" xfId="3240" xr:uid="{00000000-0005-0000-0000-0000EE030000}"/>
    <cellStyle name="Opomba 2 4 5" xfId="1144" xr:uid="{00000000-0005-0000-0000-0000EF030000}"/>
    <cellStyle name="Opomba 2 4 6" xfId="2263" xr:uid="{00000000-0005-0000-0000-0000F0030000}"/>
    <cellStyle name="Opomba 2 4 7" xfId="2504" xr:uid="{00000000-0005-0000-0000-0000F1030000}"/>
    <cellStyle name="Opomba 2 5" xfId="1354" xr:uid="{00000000-0005-0000-0000-0000F2030000}"/>
    <cellStyle name="Opomba 2 5 2" xfId="2473" xr:uid="{00000000-0005-0000-0000-0000F3030000}"/>
    <cellStyle name="Opomba 2 5 3" xfId="2427" xr:uid="{00000000-0005-0000-0000-0000F4030000}"/>
    <cellStyle name="Opomba 2 5 4" xfId="1088" xr:uid="{00000000-0005-0000-0000-0000F5030000}"/>
    <cellStyle name="Opomba 2 5 5" xfId="2415" xr:uid="{00000000-0005-0000-0000-0000F6030000}"/>
    <cellStyle name="Opomba 2 5 6" xfId="3041" xr:uid="{00000000-0005-0000-0000-0000F7030000}"/>
    <cellStyle name="Opomba 2 5 7" xfId="3118" xr:uid="{00000000-0005-0000-0000-0000F8030000}"/>
    <cellStyle name="Opomba 2 6" xfId="1347" xr:uid="{00000000-0005-0000-0000-0000F9030000}"/>
    <cellStyle name="Opomba 2 6 2" xfId="2355" xr:uid="{00000000-0005-0000-0000-0000FA030000}"/>
    <cellStyle name="Opomba 2 6 3" xfId="2570" xr:uid="{00000000-0005-0000-0000-0000FB030000}"/>
    <cellStyle name="Opomba 2 6 4" xfId="2640" xr:uid="{00000000-0005-0000-0000-0000FC030000}"/>
    <cellStyle name="Opomba 2 6 5" xfId="2684" xr:uid="{00000000-0005-0000-0000-0000FD030000}"/>
    <cellStyle name="Opomba 2 6 6" xfId="2459" xr:uid="{00000000-0005-0000-0000-0000FE030000}"/>
    <cellStyle name="Opomba 2 6 7" xfId="2785" xr:uid="{00000000-0005-0000-0000-0000FF030000}"/>
    <cellStyle name="Opomba 2 7" xfId="824" xr:uid="{00000000-0005-0000-0000-000000040000}"/>
    <cellStyle name="Opomba 2 8" xfId="828" xr:uid="{00000000-0005-0000-0000-000001040000}"/>
    <cellStyle name="Opomba 2 9" xfId="2391" xr:uid="{00000000-0005-0000-0000-000002040000}"/>
    <cellStyle name="Opozorilo 2" xfId="124" xr:uid="{00000000-0005-0000-0000-000003040000}"/>
    <cellStyle name="Opozorilo 2 2" xfId="449" xr:uid="{00000000-0005-0000-0000-000004040000}"/>
    <cellStyle name="Output" xfId="46" xr:uid="{00000000-0005-0000-0000-000005040000}"/>
    <cellStyle name="Output 10" xfId="1112" xr:uid="{00000000-0005-0000-0000-000006040000}"/>
    <cellStyle name="Output 11" xfId="1074" xr:uid="{00000000-0005-0000-0000-000007040000}"/>
    <cellStyle name="Output 12" xfId="2349" xr:uid="{00000000-0005-0000-0000-000008040000}"/>
    <cellStyle name="Output 13" xfId="2632" xr:uid="{00000000-0005-0000-0000-000009040000}"/>
    <cellStyle name="Output 2" xfId="201" xr:uid="{00000000-0005-0000-0000-00000A040000}"/>
    <cellStyle name="Output 2 10" xfId="1113" xr:uid="{00000000-0005-0000-0000-00000B040000}"/>
    <cellStyle name="Output 2 11" xfId="2211" xr:uid="{00000000-0005-0000-0000-00000C040000}"/>
    <cellStyle name="Output 2 12" xfId="2474" xr:uid="{00000000-0005-0000-0000-00000D040000}"/>
    <cellStyle name="Output 2 2" xfId="298" xr:uid="{00000000-0005-0000-0000-00000E040000}"/>
    <cellStyle name="Output 2 2 10" xfId="769" xr:uid="{00000000-0005-0000-0000-00000F040000}"/>
    <cellStyle name="Output 2 2 11" xfId="2724" xr:uid="{00000000-0005-0000-0000-000010040000}"/>
    <cellStyle name="Output 2 2 2" xfId="695" xr:uid="{00000000-0005-0000-0000-000011040000}"/>
    <cellStyle name="Output 2 2 2 2" xfId="1699" xr:uid="{00000000-0005-0000-0000-000012040000}"/>
    <cellStyle name="Output 2 2 2 2 2" xfId="2711" xr:uid="{00000000-0005-0000-0000-000013040000}"/>
    <cellStyle name="Output 2 2 2 2 3" xfId="2603" xr:uid="{00000000-0005-0000-0000-000014040000}"/>
    <cellStyle name="Output 2 2 2 2 4" xfId="2497" xr:uid="{00000000-0005-0000-0000-000015040000}"/>
    <cellStyle name="Output 2 2 2 2 5" xfId="3039" xr:uid="{00000000-0005-0000-0000-000016040000}"/>
    <cellStyle name="Output 2 2 2 2 6" xfId="1078" xr:uid="{00000000-0005-0000-0000-000017040000}"/>
    <cellStyle name="Output 2 2 2 2 7" xfId="2804" xr:uid="{00000000-0005-0000-0000-000018040000}"/>
    <cellStyle name="Output 2 2 2 2 8" xfId="2272" xr:uid="{00000000-0005-0000-0000-000019040000}"/>
    <cellStyle name="Output 2 2 2 3" xfId="2143" xr:uid="{00000000-0005-0000-0000-00001A040000}"/>
    <cellStyle name="Output 2 2 2 3 2" xfId="2747" xr:uid="{00000000-0005-0000-0000-00001B040000}"/>
    <cellStyle name="Output 2 2 2 3 3" xfId="2857" xr:uid="{00000000-0005-0000-0000-00001C040000}"/>
    <cellStyle name="Output 2 2 2 3 4" xfId="2961" xr:uid="{00000000-0005-0000-0000-00001D040000}"/>
    <cellStyle name="Output 2 2 2 3 5" xfId="3084" xr:uid="{00000000-0005-0000-0000-00001E040000}"/>
    <cellStyle name="Output 2 2 2 3 6" xfId="3145" xr:uid="{00000000-0005-0000-0000-00001F040000}"/>
    <cellStyle name="Output 2 2 2 3 7" xfId="3156" xr:uid="{00000000-0005-0000-0000-000020040000}"/>
    <cellStyle name="Output 2 2 2 3 8" xfId="3233" xr:uid="{00000000-0005-0000-0000-000021040000}"/>
    <cellStyle name="Output 2 2 2 4" xfId="2146" xr:uid="{00000000-0005-0000-0000-000022040000}"/>
    <cellStyle name="Output 2 2 2 4 2" xfId="2750" xr:uid="{00000000-0005-0000-0000-000023040000}"/>
    <cellStyle name="Output 2 2 2 4 3" xfId="2860" xr:uid="{00000000-0005-0000-0000-000024040000}"/>
    <cellStyle name="Output 2 2 2 4 4" xfId="2964" xr:uid="{00000000-0005-0000-0000-000025040000}"/>
    <cellStyle name="Output 2 2 2 4 5" xfId="3087" xr:uid="{00000000-0005-0000-0000-000026040000}"/>
    <cellStyle name="Output 2 2 2 4 6" xfId="3146" xr:uid="{00000000-0005-0000-0000-000027040000}"/>
    <cellStyle name="Output 2 2 2 4 7" xfId="3159" xr:uid="{00000000-0005-0000-0000-000028040000}"/>
    <cellStyle name="Output 2 2 2 4 8" xfId="3236" xr:uid="{00000000-0005-0000-0000-000029040000}"/>
    <cellStyle name="Output 2 2 2 5" xfId="2170" xr:uid="{00000000-0005-0000-0000-00002A040000}"/>
    <cellStyle name="Output 2 2 2 5 2" xfId="2774" xr:uid="{00000000-0005-0000-0000-00002B040000}"/>
    <cellStyle name="Output 2 2 2 5 3" xfId="2884" xr:uid="{00000000-0005-0000-0000-00002C040000}"/>
    <cellStyle name="Output 2 2 2 5 4" xfId="2988" xr:uid="{00000000-0005-0000-0000-00002D040000}"/>
    <cellStyle name="Output 2 2 2 5 5" xfId="3051" xr:uid="{00000000-0005-0000-0000-00002E040000}"/>
    <cellStyle name="Output 2 2 2 5 6" xfId="3111" xr:uid="{00000000-0005-0000-0000-00002F040000}"/>
    <cellStyle name="Output 2 2 2 5 7" xfId="3183" xr:uid="{00000000-0005-0000-0000-000030040000}"/>
    <cellStyle name="Output 2 2 2 5 8" xfId="3260" xr:uid="{00000000-0005-0000-0000-000031040000}"/>
    <cellStyle name="Output 2 2 2 6" xfId="1266" xr:uid="{00000000-0005-0000-0000-000032040000}"/>
    <cellStyle name="Output 2 2 2 7" xfId="2333" xr:uid="{00000000-0005-0000-0000-000033040000}"/>
    <cellStyle name="Output 2 2 2 8" xfId="2246" xr:uid="{00000000-0005-0000-0000-000034040000}"/>
    <cellStyle name="Output 2 2 2 9" xfId="2406" xr:uid="{00000000-0005-0000-0000-000035040000}"/>
    <cellStyle name="Output 2 2 3" xfId="1486" xr:uid="{00000000-0005-0000-0000-000036040000}"/>
    <cellStyle name="Output 2 2 3 2" xfId="2379" xr:uid="{00000000-0005-0000-0000-000037040000}"/>
    <cellStyle name="Output 2 2 3 3" xfId="1116" xr:uid="{00000000-0005-0000-0000-000038040000}"/>
    <cellStyle name="Output 2 2 3 4" xfId="2779" xr:uid="{00000000-0005-0000-0000-000039040000}"/>
    <cellStyle name="Output 2 2 3 5" xfId="760" xr:uid="{00000000-0005-0000-0000-00003A040000}"/>
    <cellStyle name="Output 2 2 3 6" xfId="2290" xr:uid="{00000000-0005-0000-0000-00003B040000}"/>
    <cellStyle name="Output 2 2 3 7" xfId="2894" xr:uid="{00000000-0005-0000-0000-00003C040000}"/>
    <cellStyle name="Output 2 2 3 8" xfId="2470" xr:uid="{00000000-0005-0000-0000-00003D040000}"/>
    <cellStyle name="Output 2 2 4" xfId="1546" xr:uid="{00000000-0005-0000-0000-00003E040000}"/>
    <cellStyle name="Output 2 2 4 2" xfId="2646" xr:uid="{00000000-0005-0000-0000-00003F040000}"/>
    <cellStyle name="Output 2 2 4 3" xfId="2440" xr:uid="{00000000-0005-0000-0000-000040040000}"/>
    <cellStyle name="Output 2 2 4 4" xfId="2203" xr:uid="{00000000-0005-0000-0000-000041040000}"/>
    <cellStyle name="Output 2 2 4 5" xfId="2587" xr:uid="{00000000-0005-0000-0000-000042040000}"/>
    <cellStyle name="Output 2 2 4 6" xfId="2457" xr:uid="{00000000-0005-0000-0000-000043040000}"/>
    <cellStyle name="Output 2 2 4 7" xfId="2553" xr:uid="{00000000-0005-0000-0000-000044040000}"/>
    <cellStyle name="Output 2 2 4 8" xfId="799" xr:uid="{00000000-0005-0000-0000-000045040000}"/>
    <cellStyle name="Output 2 2 5" xfId="2154" xr:uid="{00000000-0005-0000-0000-000046040000}"/>
    <cellStyle name="Output 2 2 5 2" xfId="2758" xr:uid="{00000000-0005-0000-0000-000047040000}"/>
    <cellStyle name="Output 2 2 5 3" xfId="2868" xr:uid="{00000000-0005-0000-0000-000048040000}"/>
    <cellStyle name="Output 2 2 5 4" xfId="2972" xr:uid="{00000000-0005-0000-0000-000049040000}"/>
    <cellStyle name="Output 2 2 5 5" xfId="3095" xr:uid="{00000000-0005-0000-0000-00004A040000}"/>
    <cellStyle name="Output 2 2 5 6" xfId="3148" xr:uid="{00000000-0005-0000-0000-00004B040000}"/>
    <cellStyle name="Output 2 2 5 7" xfId="3167" xr:uid="{00000000-0005-0000-0000-00004C040000}"/>
    <cellStyle name="Output 2 2 5 8" xfId="3244" xr:uid="{00000000-0005-0000-0000-00004D040000}"/>
    <cellStyle name="Output 2 2 6" xfId="1560" xr:uid="{00000000-0005-0000-0000-00004E040000}"/>
    <cellStyle name="Output 2 2 6 2" xfId="2289" xr:uid="{00000000-0005-0000-0000-00004F040000}"/>
    <cellStyle name="Output 2 2 6 3" xfId="2227" xr:uid="{00000000-0005-0000-0000-000050040000}"/>
    <cellStyle name="Output 2 2 6 4" xfId="1082" xr:uid="{00000000-0005-0000-0000-000051040000}"/>
    <cellStyle name="Output 2 2 6 5" xfId="2897" xr:uid="{00000000-0005-0000-0000-000052040000}"/>
    <cellStyle name="Output 2 2 6 6" xfId="2671" xr:uid="{00000000-0005-0000-0000-000053040000}"/>
    <cellStyle name="Output 2 2 6 7" xfId="2692" xr:uid="{00000000-0005-0000-0000-000054040000}"/>
    <cellStyle name="Output 2 2 6 8" xfId="3046" xr:uid="{00000000-0005-0000-0000-000055040000}"/>
    <cellStyle name="Output 2 2 7" xfId="975" xr:uid="{00000000-0005-0000-0000-000056040000}"/>
    <cellStyle name="Output 2 2 8" xfId="762" xr:uid="{00000000-0005-0000-0000-000057040000}"/>
    <cellStyle name="Output 2 2 9" xfId="2346" xr:uid="{00000000-0005-0000-0000-000058040000}"/>
    <cellStyle name="Output 2 3" xfId="451" xr:uid="{00000000-0005-0000-0000-000059040000}"/>
    <cellStyle name="Output 2 4" xfId="600" xr:uid="{00000000-0005-0000-0000-00005A040000}"/>
    <cellStyle name="Output 2 4 2" xfId="1604" xr:uid="{00000000-0005-0000-0000-00005B040000}"/>
    <cellStyle name="Output 2 4 2 2" xfId="2683" xr:uid="{00000000-0005-0000-0000-00005C040000}"/>
    <cellStyle name="Output 2 4 2 3" xfId="2296" xr:uid="{00000000-0005-0000-0000-00005D040000}"/>
    <cellStyle name="Output 2 4 2 4" xfId="2622" xr:uid="{00000000-0005-0000-0000-00005E040000}"/>
    <cellStyle name="Output 2 4 2 5" xfId="3016" xr:uid="{00000000-0005-0000-0000-00005F040000}"/>
    <cellStyle name="Output 2 4 2 6" xfId="1118" xr:uid="{00000000-0005-0000-0000-000060040000}"/>
    <cellStyle name="Output 2 4 2 7" xfId="3115" xr:uid="{00000000-0005-0000-0000-000061040000}"/>
    <cellStyle name="Output 2 4 2 8" xfId="2808" xr:uid="{00000000-0005-0000-0000-000062040000}"/>
    <cellStyle name="Output 2 4 3" xfId="2122" xr:uid="{00000000-0005-0000-0000-000063040000}"/>
    <cellStyle name="Output 2 4 3 2" xfId="1033" xr:uid="{00000000-0005-0000-0000-000064040000}"/>
    <cellStyle name="Output 2 4 3 3" xfId="2836" xr:uid="{00000000-0005-0000-0000-000065040000}"/>
    <cellStyle name="Output 2 4 3 4" xfId="2940" xr:uid="{00000000-0005-0000-0000-000066040000}"/>
    <cellStyle name="Output 2 4 3 5" xfId="3063" xr:uid="{00000000-0005-0000-0000-000067040000}"/>
    <cellStyle name="Output 2 4 3 6" xfId="3140" xr:uid="{00000000-0005-0000-0000-000068040000}"/>
    <cellStyle name="Output 2 4 3 7" xfId="2907" xr:uid="{00000000-0005-0000-0000-000069040000}"/>
    <cellStyle name="Output 2 4 3 8" xfId="3212" xr:uid="{00000000-0005-0000-0000-00006A040000}"/>
    <cellStyle name="Output 2 4 4" xfId="1330" xr:uid="{00000000-0005-0000-0000-00006B040000}"/>
    <cellStyle name="Output 2 4 4 2" xfId="2232" xr:uid="{00000000-0005-0000-0000-00006C040000}"/>
    <cellStyle name="Output 2 4 4 3" xfId="826" xr:uid="{00000000-0005-0000-0000-00006D040000}"/>
    <cellStyle name="Output 2 4 4 4" xfId="2426" xr:uid="{00000000-0005-0000-0000-00006E040000}"/>
    <cellStyle name="Output 2 4 4 5" xfId="1115" xr:uid="{00000000-0005-0000-0000-00006F040000}"/>
    <cellStyle name="Output 2 4 4 6" xfId="2906" xr:uid="{00000000-0005-0000-0000-000070040000}"/>
    <cellStyle name="Output 2 4 4 7" xfId="2386" xr:uid="{00000000-0005-0000-0000-000071040000}"/>
    <cellStyle name="Output 2 4 4 8" xfId="2208" xr:uid="{00000000-0005-0000-0000-000072040000}"/>
    <cellStyle name="Output 2 4 5" xfId="2099" xr:uid="{00000000-0005-0000-0000-000073040000}"/>
    <cellStyle name="Output 2 4 5 2" xfId="2183" xr:uid="{00000000-0005-0000-0000-000074040000}"/>
    <cellStyle name="Output 2 4 5 3" xfId="2813" xr:uid="{00000000-0005-0000-0000-000075040000}"/>
    <cellStyle name="Output 2 4 5 4" xfId="2917" xr:uid="{00000000-0005-0000-0000-000076040000}"/>
    <cellStyle name="Output 2 4 5 5" xfId="3030" xr:uid="{00000000-0005-0000-0000-000077040000}"/>
    <cellStyle name="Output 2 4 5 6" xfId="2363" xr:uid="{00000000-0005-0000-0000-000078040000}"/>
    <cellStyle name="Output 2 4 5 7" xfId="2611" xr:uid="{00000000-0005-0000-0000-000079040000}"/>
    <cellStyle name="Output 2 4 5 8" xfId="3189" xr:uid="{00000000-0005-0000-0000-00007A040000}"/>
    <cellStyle name="Output 2 4 6" xfId="1171" xr:uid="{00000000-0005-0000-0000-00007B040000}"/>
    <cellStyle name="Output 2 4 7" xfId="2280" xr:uid="{00000000-0005-0000-0000-00007C040000}"/>
    <cellStyle name="Output 2 4 8" xfId="2489" xr:uid="{00000000-0005-0000-0000-00007D040000}"/>
    <cellStyle name="Output 2 4 9" xfId="3010" xr:uid="{00000000-0005-0000-0000-00007E040000}"/>
    <cellStyle name="Output 2 5" xfId="1391" xr:uid="{00000000-0005-0000-0000-00007F040000}"/>
    <cellStyle name="Output 2 5 2" xfId="2499" xr:uid="{00000000-0005-0000-0000-000080040000}"/>
    <cellStyle name="Output 2 5 3" xfId="2628" xr:uid="{00000000-0005-0000-0000-000081040000}"/>
    <cellStyle name="Output 2 5 4" xfId="2219" xr:uid="{00000000-0005-0000-0000-000082040000}"/>
    <cellStyle name="Output 2 5 5" xfId="2718" xr:uid="{00000000-0005-0000-0000-000083040000}"/>
    <cellStyle name="Output 2 5 6" xfId="2441" xr:uid="{00000000-0005-0000-0000-000084040000}"/>
    <cellStyle name="Output 2 5 7" xfId="2789" xr:uid="{00000000-0005-0000-0000-000085040000}"/>
    <cellStyle name="Output 2 5 8" xfId="2539" xr:uid="{00000000-0005-0000-0000-000086040000}"/>
    <cellStyle name="Output 2 6" xfId="1550" xr:uid="{00000000-0005-0000-0000-000087040000}"/>
    <cellStyle name="Output 2 6 2" xfId="2410" xr:uid="{00000000-0005-0000-0000-000088040000}"/>
    <cellStyle name="Output 2 6 3" xfId="1123" xr:uid="{00000000-0005-0000-0000-000089040000}"/>
    <cellStyle name="Output 2 6 4" xfId="2796" xr:uid="{00000000-0005-0000-0000-00008A040000}"/>
    <cellStyle name="Output 2 6 5" xfId="2574" xr:uid="{00000000-0005-0000-0000-00008B040000}"/>
    <cellStyle name="Output 2 6 6" xfId="2209" xr:uid="{00000000-0005-0000-0000-00008C040000}"/>
    <cellStyle name="Output 2 6 7" xfId="2376" xr:uid="{00000000-0005-0000-0000-00008D040000}"/>
    <cellStyle name="Output 2 6 8" xfId="757" xr:uid="{00000000-0005-0000-0000-00008E040000}"/>
    <cellStyle name="Output 2 7" xfId="2149" xr:uid="{00000000-0005-0000-0000-00008F040000}"/>
    <cellStyle name="Output 2 7 2" xfId="2753" xr:uid="{00000000-0005-0000-0000-000090040000}"/>
    <cellStyle name="Output 2 7 3" xfId="2863" xr:uid="{00000000-0005-0000-0000-000091040000}"/>
    <cellStyle name="Output 2 7 4" xfId="2967" xr:uid="{00000000-0005-0000-0000-000092040000}"/>
    <cellStyle name="Output 2 7 5" xfId="3044" xr:uid="{00000000-0005-0000-0000-000093040000}"/>
    <cellStyle name="Output 2 7 6" xfId="3090" xr:uid="{00000000-0005-0000-0000-000094040000}"/>
    <cellStyle name="Output 2 7 7" xfId="3162" xr:uid="{00000000-0005-0000-0000-000095040000}"/>
    <cellStyle name="Output 2 7 8" xfId="3239" xr:uid="{00000000-0005-0000-0000-000096040000}"/>
    <cellStyle name="Output 2 8" xfId="878" xr:uid="{00000000-0005-0000-0000-000097040000}"/>
    <cellStyle name="Output 2 9" xfId="1070" xr:uid="{00000000-0005-0000-0000-000098040000}"/>
    <cellStyle name="Output 3" xfId="269" xr:uid="{00000000-0005-0000-0000-000099040000}"/>
    <cellStyle name="Output 3 10" xfId="2691" xr:uid="{00000000-0005-0000-0000-00009A040000}"/>
    <cellStyle name="Output 3 11" xfId="2405" xr:uid="{00000000-0005-0000-0000-00009B040000}"/>
    <cellStyle name="Output 3 2" xfId="666" xr:uid="{00000000-0005-0000-0000-00009C040000}"/>
    <cellStyle name="Output 3 2 2" xfId="1670" xr:uid="{00000000-0005-0000-0000-00009D040000}"/>
    <cellStyle name="Output 3 2 2 2" xfId="1061" xr:uid="{00000000-0005-0000-0000-00009E040000}"/>
    <cellStyle name="Output 3 2 2 3" xfId="2397" xr:uid="{00000000-0005-0000-0000-00009F040000}"/>
    <cellStyle name="Output 3 2 2 4" xfId="2382" xr:uid="{00000000-0005-0000-0000-0000A0040000}"/>
    <cellStyle name="Output 3 2 2 5" xfId="2909" xr:uid="{00000000-0005-0000-0000-0000A1040000}"/>
    <cellStyle name="Output 3 2 2 6" xfId="2187" xr:uid="{00000000-0005-0000-0000-0000A2040000}"/>
    <cellStyle name="Output 3 2 2 7" xfId="2515" xr:uid="{00000000-0005-0000-0000-0000A3040000}"/>
    <cellStyle name="Output 3 2 2 8" xfId="3035" xr:uid="{00000000-0005-0000-0000-0000A4040000}"/>
    <cellStyle name="Output 3 2 3" xfId="2137" xr:uid="{00000000-0005-0000-0000-0000A5040000}"/>
    <cellStyle name="Output 3 2 3 2" xfId="2741" xr:uid="{00000000-0005-0000-0000-0000A6040000}"/>
    <cellStyle name="Output 3 2 3 3" xfId="2851" xr:uid="{00000000-0005-0000-0000-0000A7040000}"/>
    <cellStyle name="Output 3 2 3 4" xfId="2955" xr:uid="{00000000-0005-0000-0000-0000A8040000}"/>
    <cellStyle name="Output 3 2 3 5" xfId="3078" xr:uid="{00000000-0005-0000-0000-0000A9040000}"/>
    <cellStyle name="Output 3 2 3 6" xfId="3144" xr:uid="{00000000-0005-0000-0000-0000AA040000}"/>
    <cellStyle name="Output 3 2 3 7" xfId="2276" xr:uid="{00000000-0005-0000-0000-0000AB040000}"/>
    <cellStyle name="Output 3 2 3 8" xfId="3227" xr:uid="{00000000-0005-0000-0000-0000AC040000}"/>
    <cellStyle name="Output 3 2 4" xfId="1553" xr:uid="{00000000-0005-0000-0000-0000AD040000}"/>
    <cellStyle name="Output 3 2 4 2" xfId="2676" xr:uid="{00000000-0005-0000-0000-0000AE040000}"/>
    <cellStyle name="Output 3 2 4 3" xfId="2620" xr:uid="{00000000-0005-0000-0000-0000AF040000}"/>
    <cellStyle name="Output 3 2 4 4" xfId="1068" xr:uid="{00000000-0005-0000-0000-0000B0040000}"/>
    <cellStyle name="Output 3 2 4 5" xfId="3007" xr:uid="{00000000-0005-0000-0000-0000B1040000}"/>
    <cellStyle name="Output 3 2 4 6" xfId="2635" xr:uid="{00000000-0005-0000-0000-0000B2040000}"/>
    <cellStyle name="Output 3 2 4 7" xfId="2317" xr:uid="{00000000-0005-0000-0000-0000B3040000}"/>
    <cellStyle name="Output 3 2 4 8" xfId="2625" xr:uid="{00000000-0005-0000-0000-0000B4040000}"/>
    <cellStyle name="Output 3 2 5" xfId="2161" xr:uid="{00000000-0005-0000-0000-0000B5040000}"/>
    <cellStyle name="Output 3 2 5 2" xfId="2765" xr:uid="{00000000-0005-0000-0000-0000B6040000}"/>
    <cellStyle name="Output 3 2 5 3" xfId="2875" xr:uid="{00000000-0005-0000-0000-0000B7040000}"/>
    <cellStyle name="Output 3 2 5 4" xfId="2979" xr:uid="{00000000-0005-0000-0000-0000B8040000}"/>
    <cellStyle name="Output 3 2 5 5" xfId="3047" xr:uid="{00000000-0005-0000-0000-0000B9040000}"/>
    <cellStyle name="Output 3 2 5 6" xfId="3102" xr:uid="{00000000-0005-0000-0000-0000BA040000}"/>
    <cellStyle name="Output 3 2 5 7" xfId="3174" xr:uid="{00000000-0005-0000-0000-0000BB040000}"/>
    <cellStyle name="Output 3 2 5 8" xfId="3251" xr:uid="{00000000-0005-0000-0000-0000BC040000}"/>
    <cellStyle name="Output 3 2 6" xfId="1237" xr:uid="{00000000-0005-0000-0000-0000BD040000}"/>
    <cellStyle name="Output 3 2 7" xfId="2315" xr:uid="{00000000-0005-0000-0000-0000BE040000}"/>
    <cellStyle name="Output 3 2 8" xfId="2675" xr:uid="{00000000-0005-0000-0000-0000BF040000}"/>
    <cellStyle name="Output 3 2 9" xfId="2275" xr:uid="{00000000-0005-0000-0000-0000C0040000}"/>
    <cellStyle name="Output 3 3" xfId="1457" xr:uid="{00000000-0005-0000-0000-0000C1040000}"/>
    <cellStyle name="Output 3 3 2" xfId="2464" xr:uid="{00000000-0005-0000-0000-0000C2040000}"/>
    <cellStyle name="Output 3 3 3" xfId="2350" xr:uid="{00000000-0005-0000-0000-0000C3040000}"/>
    <cellStyle name="Output 3 3 4" xfId="2569" xr:uid="{00000000-0005-0000-0000-0000C4040000}"/>
    <cellStyle name="Output 3 3 5" xfId="768" xr:uid="{00000000-0005-0000-0000-0000C5040000}"/>
    <cellStyle name="Output 3 3 6" xfId="2547" xr:uid="{00000000-0005-0000-0000-0000C6040000}"/>
    <cellStyle name="Output 3 3 7" xfId="2512" xr:uid="{00000000-0005-0000-0000-0000C7040000}"/>
    <cellStyle name="Output 3 3 8" xfId="2542" xr:uid="{00000000-0005-0000-0000-0000C8040000}"/>
    <cellStyle name="Output 3 4" xfId="1348" xr:uid="{00000000-0005-0000-0000-0000C9040000}"/>
    <cellStyle name="Output 3 4 2" xfId="798" xr:uid="{00000000-0005-0000-0000-0000CA040000}"/>
    <cellStyle name="Output 3 4 3" xfId="2375" xr:uid="{00000000-0005-0000-0000-0000CB040000}"/>
    <cellStyle name="Output 3 4 4" xfId="2521" xr:uid="{00000000-0005-0000-0000-0000CC040000}"/>
    <cellStyle name="Output 3 4 5" xfId="2651" xr:uid="{00000000-0005-0000-0000-0000CD040000}"/>
    <cellStyle name="Output 3 4 6" xfId="1040" xr:uid="{00000000-0005-0000-0000-0000CE040000}"/>
    <cellStyle name="Output 3 4 7" xfId="2523" xr:uid="{00000000-0005-0000-0000-0000CF040000}"/>
    <cellStyle name="Output 3 4 8" xfId="2239" xr:uid="{00000000-0005-0000-0000-0000D0040000}"/>
    <cellStyle name="Output 3 5" xfId="2109" xr:uid="{00000000-0005-0000-0000-0000D1040000}"/>
    <cellStyle name="Output 3 5 2" xfId="779" xr:uid="{00000000-0005-0000-0000-0000D2040000}"/>
    <cellStyle name="Output 3 5 3" xfId="2823" xr:uid="{00000000-0005-0000-0000-0000D3040000}"/>
    <cellStyle name="Output 3 5 4" xfId="2927" xr:uid="{00000000-0005-0000-0000-0000D4040000}"/>
    <cellStyle name="Output 3 5 5" xfId="2492" xr:uid="{00000000-0005-0000-0000-0000D5040000}"/>
    <cellStyle name="Output 3 5 6" xfId="3134" xr:uid="{00000000-0005-0000-0000-0000D6040000}"/>
    <cellStyle name="Output 3 5 7" xfId="2802" xr:uid="{00000000-0005-0000-0000-0000D7040000}"/>
    <cellStyle name="Output 3 5 8" xfId="3199" xr:uid="{00000000-0005-0000-0000-0000D8040000}"/>
    <cellStyle name="Output 3 6" xfId="2108" xr:uid="{00000000-0005-0000-0000-0000D9040000}"/>
    <cellStyle name="Output 3 6 2" xfId="2179" xr:uid="{00000000-0005-0000-0000-0000DA040000}"/>
    <cellStyle name="Output 3 6 3" xfId="2822" xr:uid="{00000000-0005-0000-0000-0000DB040000}"/>
    <cellStyle name="Output 3 6 4" xfId="2926" xr:uid="{00000000-0005-0000-0000-0000DC040000}"/>
    <cellStyle name="Output 3 6 5" xfId="3031" xr:uid="{00000000-0005-0000-0000-0000DD040000}"/>
    <cellStyle name="Output 3 6 6" xfId="2709" xr:uid="{00000000-0005-0000-0000-0000DE040000}"/>
    <cellStyle name="Output 3 6 7" xfId="3012" xr:uid="{00000000-0005-0000-0000-0000DF040000}"/>
    <cellStyle name="Output 3 6 8" xfId="3198" xr:uid="{00000000-0005-0000-0000-0000E0040000}"/>
    <cellStyle name="Output 3 7" xfId="946" xr:uid="{00000000-0005-0000-0000-0000E1040000}"/>
    <cellStyle name="Output 3 8" xfId="1059" xr:uid="{00000000-0005-0000-0000-0000E2040000}"/>
    <cellStyle name="Output 3 9" xfId="1036" xr:uid="{00000000-0005-0000-0000-0000E3040000}"/>
    <cellStyle name="Output 4" xfId="450" xr:uid="{00000000-0005-0000-0000-0000E4040000}"/>
    <cellStyle name="Output 5" xfId="561" xr:uid="{00000000-0005-0000-0000-0000E5040000}"/>
    <cellStyle name="Output 5 2" xfId="1565" xr:uid="{00000000-0005-0000-0000-0000E6040000}"/>
    <cellStyle name="Output 5 2 2" xfId="2690" xr:uid="{00000000-0005-0000-0000-0000E7040000}"/>
    <cellStyle name="Output 5 2 3" xfId="2677" xr:uid="{00000000-0005-0000-0000-0000E8040000}"/>
    <cellStyle name="Output 5 2 4" xfId="2476" xr:uid="{00000000-0005-0000-0000-0000E9040000}"/>
    <cellStyle name="Output 5 2 5" xfId="3021" xr:uid="{00000000-0005-0000-0000-0000EA040000}"/>
    <cellStyle name="Output 5 2 6" xfId="2498" xr:uid="{00000000-0005-0000-0000-0000EB040000}"/>
    <cellStyle name="Output 5 2 7" xfId="3117" xr:uid="{00000000-0005-0000-0000-0000EC040000}"/>
    <cellStyle name="Output 5 2 8" xfId="3020" xr:uid="{00000000-0005-0000-0000-0000ED040000}"/>
    <cellStyle name="Output 5 3" xfId="2112" xr:uid="{00000000-0005-0000-0000-0000EE040000}"/>
    <cellStyle name="Output 5 3 2" xfId="2177" xr:uid="{00000000-0005-0000-0000-0000EF040000}"/>
    <cellStyle name="Output 5 3 3" xfId="2826" xr:uid="{00000000-0005-0000-0000-0000F0040000}"/>
    <cellStyle name="Output 5 3 4" xfId="2930" xr:uid="{00000000-0005-0000-0000-0000F1040000}"/>
    <cellStyle name="Output 5 3 5" xfId="3053" xr:uid="{00000000-0005-0000-0000-0000F2040000}"/>
    <cellStyle name="Output 5 3 6" xfId="3135" xr:uid="{00000000-0005-0000-0000-0000F3040000}"/>
    <cellStyle name="Output 5 3 7" xfId="2913" xr:uid="{00000000-0005-0000-0000-0000F4040000}"/>
    <cellStyle name="Output 5 3 8" xfId="3202" xr:uid="{00000000-0005-0000-0000-0000F5040000}"/>
    <cellStyle name="Output 5 4" xfId="2171" xr:uid="{00000000-0005-0000-0000-0000F6040000}"/>
    <cellStyle name="Output 5 4 2" xfId="2775" xr:uid="{00000000-0005-0000-0000-0000F7040000}"/>
    <cellStyle name="Output 5 4 3" xfId="2885" xr:uid="{00000000-0005-0000-0000-0000F8040000}"/>
    <cellStyle name="Output 5 4 4" xfId="2989" xr:uid="{00000000-0005-0000-0000-0000F9040000}"/>
    <cellStyle name="Output 5 4 5" xfId="3112" xr:uid="{00000000-0005-0000-0000-0000FA040000}"/>
    <cellStyle name="Output 5 4 6" xfId="3153" xr:uid="{00000000-0005-0000-0000-0000FB040000}"/>
    <cellStyle name="Output 5 4 7" xfId="3184" xr:uid="{00000000-0005-0000-0000-0000FC040000}"/>
    <cellStyle name="Output 5 4 8" xfId="3261" xr:uid="{00000000-0005-0000-0000-0000FD040000}"/>
    <cellStyle name="Output 5 5" xfId="1362" xr:uid="{00000000-0005-0000-0000-0000FE040000}"/>
    <cellStyle name="Output 5 5 2" xfId="2323" xr:uid="{00000000-0005-0000-0000-0000FF040000}"/>
    <cellStyle name="Output 5 5 3" xfId="756" xr:uid="{00000000-0005-0000-0000-000000050000}"/>
    <cellStyle name="Output 5 5 4" xfId="2678" xr:uid="{00000000-0005-0000-0000-000001050000}"/>
    <cellStyle name="Output 5 5 5" xfId="2533" xr:uid="{00000000-0005-0000-0000-000002050000}"/>
    <cellStyle name="Output 5 5 6" xfId="2337" xr:uid="{00000000-0005-0000-0000-000003050000}"/>
    <cellStyle name="Output 5 5 7" xfId="3004" xr:uid="{00000000-0005-0000-0000-000004050000}"/>
    <cellStyle name="Output 5 5 8" xfId="2996" xr:uid="{00000000-0005-0000-0000-000005050000}"/>
    <cellStyle name="Output 5 6" xfId="1132" xr:uid="{00000000-0005-0000-0000-000006050000}"/>
    <cellStyle name="Output 5 7" xfId="2257" xr:uid="{00000000-0005-0000-0000-000007050000}"/>
    <cellStyle name="Output 5 8" xfId="2210" xr:uid="{00000000-0005-0000-0000-000008050000}"/>
    <cellStyle name="Output 5 9" xfId="2475" xr:uid="{00000000-0005-0000-0000-000009050000}"/>
    <cellStyle name="Output 6" xfId="1334" xr:uid="{00000000-0005-0000-0000-00000A050000}"/>
    <cellStyle name="Output 6 2" xfId="2687" xr:uid="{00000000-0005-0000-0000-00000B050000}"/>
    <cellStyle name="Output 6 3" xfId="2575" xr:uid="{00000000-0005-0000-0000-00000C050000}"/>
    <cellStyle name="Output 6 4" xfId="1072" xr:uid="{00000000-0005-0000-0000-00000D050000}"/>
    <cellStyle name="Output 6 5" xfId="3019" xr:uid="{00000000-0005-0000-0000-00000E050000}"/>
    <cellStyle name="Output 6 6" xfId="2389" xr:uid="{00000000-0005-0000-0000-00000F050000}"/>
    <cellStyle name="Output 6 7" xfId="3116" xr:uid="{00000000-0005-0000-0000-000010050000}"/>
    <cellStyle name="Output 6 8" xfId="2594" xr:uid="{00000000-0005-0000-0000-000011050000}"/>
    <cellStyle name="Output 7" xfId="1559" xr:uid="{00000000-0005-0000-0000-000012050000}"/>
    <cellStyle name="Output 7 2" xfId="2664" xr:uid="{00000000-0005-0000-0000-000013050000}"/>
    <cellStyle name="Output 7 3" xfId="2299" xr:uid="{00000000-0005-0000-0000-000014050000}"/>
    <cellStyle name="Output 7 4" xfId="2468" xr:uid="{00000000-0005-0000-0000-000015050000}"/>
    <cellStyle name="Output 7 5" xfId="2995" xr:uid="{00000000-0005-0000-0000-000016050000}"/>
    <cellStyle name="Output 7 6" xfId="3009" xr:uid="{00000000-0005-0000-0000-000017050000}"/>
    <cellStyle name="Output 7 7" xfId="3127" xr:uid="{00000000-0005-0000-0000-000018050000}"/>
    <cellStyle name="Output 7 8" xfId="1108" xr:uid="{00000000-0005-0000-0000-000019050000}"/>
    <cellStyle name="Output 8" xfId="2151" xr:uid="{00000000-0005-0000-0000-00001A050000}"/>
    <cellStyle name="Output 8 2" xfId="2755" xr:uid="{00000000-0005-0000-0000-00001B050000}"/>
    <cellStyle name="Output 8 3" xfId="2865" xr:uid="{00000000-0005-0000-0000-00001C050000}"/>
    <cellStyle name="Output 8 4" xfId="2969" xr:uid="{00000000-0005-0000-0000-00001D050000}"/>
    <cellStyle name="Output 8 5" xfId="3045" xr:uid="{00000000-0005-0000-0000-00001E050000}"/>
    <cellStyle name="Output 8 6" xfId="3092" xr:uid="{00000000-0005-0000-0000-00001F050000}"/>
    <cellStyle name="Output 8 7" xfId="3164" xr:uid="{00000000-0005-0000-0000-000020050000}"/>
    <cellStyle name="Output 8 8" xfId="3241" xr:uid="{00000000-0005-0000-0000-000021050000}"/>
    <cellStyle name="Output 9" xfId="776" xr:uid="{00000000-0005-0000-0000-000022050000}"/>
    <cellStyle name="Pojasnjevalno besedilo 2" xfId="125" xr:uid="{00000000-0005-0000-0000-000023050000}"/>
    <cellStyle name="Pojasnjevalno besedilo 2 2" xfId="452" xr:uid="{00000000-0005-0000-0000-000024050000}"/>
    <cellStyle name="Poudarek1 2" xfId="126" xr:uid="{00000000-0005-0000-0000-000025050000}"/>
    <cellStyle name="Poudarek1 2 2" xfId="453" xr:uid="{00000000-0005-0000-0000-000026050000}"/>
    <cellStyle name="Poudarek2 2" xfId="127" xr:uid="{00000000-0005-0000-0000-000027050000}"/>
    <cellStyle name="Poudarek2 2 2" xfId="454" xr:uid="{00000000-0005-0000-0000-000028050000}"/>
    <cellStyle name="Poudarek3 2" xfId="128" xr:uid="{00000000-0005-0000-0000-000029050000}"/>
    <cellStyle name="Poudarek3 2 2" xfId="455" xr:uid="{00000000-0005-0000-0000-00002A050000}"/>
    <cellStyle name="Poudarek4 2" xfId="129" xr:uid="{00000000-0005-0000-0000-00002B050000}"/>
    <cellStyle name="Poudarek4 2 2" xfId="456" xr:uid="{00000000-0005-0000-0000-00002C050000}"/>
    <cellStyle name="Poudarek5 2" xfId="130" xr:uid="{00000000-0005-0000-0000-00002D050000}"/>
    <cellStyle name="Poudarek5 2 2" xfId="457" xr:uid="{00000000-0005-0000-0000-00002E050000}"/>
    <cellStyle name="Poudarek6 2" xfId="131" xr:uid="{00000000-0005-0000-0000-00002F050000}"/>
    <cellStyle name="Poudarek6 2 2" xfId="458" xr:uid="{00000000-0005-0000-0000-000030050000}"/>
    <cellStyle name="Povezana celica 2" xfId="132" xr:uid="{00000000-0005-0000-0000-000031050000}"/>
    <cellStyle name="Povezana celica 2 2" xfId="459" xr:uid="{00000000-0005-0000-0000-000032050000}"/>
    <cellStyle name="Preveri celico 2" xfId="133" xr:uid="{00000000-0005-0000-0000-000033050000}"/>
    <cellStyle name="Preveri celico 2 2" xfId="460" xr:uid="{00000000-0005-0000-0000-000034050000}"/>
    <cellStyle name="Računanje 2" xfId="134" xr:uid="{00000000-0005-0000-0000-000035050000}"/>
    <cellStyle name="Računanje 2 2" xfId="262" xr:uid="{00000000-0005-0000-0000-000036050000}"/>
    <cellStyle name="Računanje 2 2 10" xfId="2305" xr:uid="{00000000-0005-0000-0000-000037050000}"/>
    <cellStyle name="Računanje 2 2 11" xfId="2806" xr:uid="{00000000-0005-0000-0000-000038050000}"/>
    <cellStyle name="Računanje 2 2 2" xfId="659" xr:uid="{00000000-0005-0000-0000-000039050000}"/>
    <cellStyle name="Računanje 2 2 2 2" xfId="1663" xr:uid="{00000000-0005-0000-0000-00003A050000}"/>
    <cellStyle name="Računanje 2 2 2 2 2" xfId="2222" xr:uid="{00000000-0005-0000-0000-00003B050000}"/>
    <cellStyle name="Računanje 2 2 2 2 3" xfId="1069" xr:uid="{00000000-0005-0000-0000-00003C050000}"/>
    <cellStyle name="Računanje 2 2 2 2 4" xfId="2537" xr:uid="{00000000-0005-0000-0000-00003D050000}"/>
    <cellStyle name="Računanje 2 2 2 2 5" xfId="2237" xr:uid="{00000000-0005-0000-0000-00003E050000}"/>
    <cellStyle name="Računanje 2 2 2 2 6" xfId="2549" xr:uid="{00000000-0005-0000-0000-00003F050000}"/>
    <cellStyle name="Računanje 2 2 2 2 7" xfId="3133" xr:uid="{00000000-0005-0000-0000-000040050000}"/>
    <cellStyle name="Računanje 2 2 2 3" xfId="2131" xr:uid="{00000000-0005-0000-0000-000041050000}"/>
    <cellStyle name="Računanje 2 2 2 3 2" xfId="2735" xr:uid="{00000000-0005-0000-0000-000042050000}"/>
    <cellStyle name="Računanje 2 2 2 3 3" xfId="2845" xr:uid="{00000000-0005-0000-0000-000043050000}"/>
    <cellStyle name="Računanje 2 2 2 3 4" xfId="2949" xr:uid="{00000000-0005-0000-0000-000044050000}"/>
    <cellStyle name="Računanje 2 2 2 3 5" xfId="3072" xr:uid="{00000000-0005-0000-0000-000045050000}"/>
    <cellStyle name="Računanje 2 2 2 3 6" xfId="2807" xr:uid="{00000000-0005-0000-0000-000046050000}"/>
    <cellStyle name="Računanje 2 2 2 3 7" xfId="3221" xr:uid="{00000000-0005-0000-0000-000047050000}"/>
    <cellStyle name="Računanje 2 2 2 4" xfId="2172" xr:uid="{00000000-0005-0000-0000-000048050000}"/>
    <cellStyle name="Računanje 2 2 2 4 2" xfId="2776" xr:uid="{00000000-0005-0000-0000-000049050000}"/>
    <cellStyle name="Računanje 2 2 2 4 3" xfId="2886" xr:uid="{00000000-0005-0000-0000-00004A050000}"/>
    <cellStyle name="Računanje 2 2 2 4 4" xfId="2990" xr:uid="{00000000-0005-0000-0000-00004B050000}"/>
    <cellStyle name="Računanje 2 2 2 4 5" xfId="3113" xr:uid="{00000000-0005-0000-0000-00004C050000}"/>
    <cellStyle name="Računanje 2 2 2 4 6" xfId="3185" xr:uid="{00000000-0005-0000-0000-00004D050000}"/>
    <cellStyle name="Računanje 2 2 2 4 7" xfId="3262" xr:uid="{00000000-0005-0000-0000-00004E050000}"/>
    <cellStyle name="Računanje 2 2 2 5" xfId="1230" xr:uid="{00000000-0005-0000-0000-00004F050000}"/>
    <cellStyle name="Računanje 2 2 2 6" xfId="2309" xr:uid="{00000000-0005-0000-0000-000050050000}"/>
    <cellStyle name="Računanje 2 2 2 7" xfId="2592" xr:uid="{00000000-0005-0000-0000-000051050000}"/>
    <cellStyle name="Računanje 2 2 2 8" xfId="2609" xr:uid="{00000000-0005-0000-0000-000052050000}"/>
    <cellStyle name="Računanje 2 2 3" xfId="1450" xr:uid="{00000000-0005-0000-0000-000053050000}"/>
    <cellStyle name="Računanje 2 2 3 2" xfId="2698" xr:uid="{00000000-0005-0000-0000-000054050000}"/>
    <cellStyle name="Računanje 2 2 3 3" xfId="2251" xr:uid="{00000000-0005-0000-0000-000055050000}"/>
    <cellStyle name="Računanje 2 2 3 4" xfId="2420" xr:uid="{00000000-0005-0000-0000-000056050000}"/>
    <cellStyle name="Računanje 2 2 3 5" xfId="3026" xr:uid="{00000000-0005-0000-0000-000057050000}"/>
    <cellStyle name="Računanje 2 2 3 6" xfId="3122" xr:uid="{00000000-0005-0000-0000-000058050000}"/>
    <cellStyle name="Računanje 2 2 3 7" xfId="2680" xr:uid="{00000000-0005-0000-0000-000059050000}"/>
    <cellStyle name="Računanje 2 2 4" xfId="1369" xr:uid="{00000000-0005-0000-0000-00005A050000}"/>
    <cellStyle name="Računanje 2 2 4 2" xfId="2231" xr:uid="{00000000-0005-0000-0000-00005B050000}"/>
    <cellStyle name="Računanje 2 2 4 3" xfId="1085" xr:uid="{00000000-0005-0000-0000-00005C050000}"/>
    <cellStyle name="Računanje 2 2 4 4" xfId="2255" xr:uid="{00000000-0005-0000-0000-00005D050000}"/>
    <cellStyle name="Računanje 2 2 4 5" xfId="2790" xr:uid="{00000000-0005-0000-0000-00005E050000}"/>
    <cellStyle name="Računanje 2 2 4 6" xfId="1089" xr:uid="{00000000-0005-0000-0000-00005F050000}"/>
    <cellStyle name="Računanje 2 2 4 7" xfId="2327" xr:uid="{00000000-0005-0000-0000-000060050000}"/>
    <cellStyle name="Računanje 2 2 5" xfId="2155" xr:uid="{00000000-0005-0000-0000-000061050000}"/>
    <cellStyle name="Računanje 2 2 5 2" xfId="2759" xr:uid="{00000000-0005-0000-0000-000062050000}"/>
    <cellStyle name="Računanje 2 2 5 3" xfId="2869" xr:uid="{00000000-0005-0000-0000-000063050000}"/>
    <cellStyle name="Računanje 2 2 5 4" xfId="2973" xr:uid="{00000000-0005-0000-0000-000064050000}"/>
    <cellStyle name="Računanje 2 2 5 5" xfId="3096" xr:uid="{00000000-0005-0000-0000-000065050000}"/>
    <cellStyle name="Računanje 2 2 5 6" xfId="3168" xr:uid="{00000000-0005-0000-0000-000066050000}"/>
    <cellStyle name="Računanje 2 2 5 7" xfId="3245" xr:uid="{00000000-0005-0000-0000-000067050000}"/>
    <cellStyle name="Računanje 2 2 6" xfId="2103" xr:uid="{00000000-0005-0000-0000-000068050000}"/>
    <cellStyle name="Računanje 2 2 6 2" xfId="842" xr:uid="{00000000-0005-0000-0000-000069050000}"/>
    <cellStyle name="Računanje 2 2 6 3" xfId="2817" xr:uid="{00000000-0005-0000-0000-00006A050000}"/>
    <cellStyle name="Računanje 2 2 6 4" xfId="2921" xr:uid="{00000000-0005-0000-0000-00006B050000}"/>
    <cellStyle name="Računanje 2 2 6 5" xfId="2899" xr:uid="{00000000-0005-0000-0000-00006C050000}"/>
    <cellStyle name="Računanje 2 2 6 6" xfId="2390" xr:uid="{00000000-0005-0000-0000-00006D050000}"/>
    <cellStyle name="Računanje 2 2 6 7" xfId="3193" xr:uid="{00000000-0005-0000-0000-00006E050000}"/>
    <cellStyle name="Računanje 2 2 7" xfId="939" xr:uid="{00000000-0005-0000-0000-00006F050000}"/>
    <cellStyle name="Računanje 2 2 8" xfId="794" xr:uid="{00000000-0005-0000-0000-000070050000}"/>
    <cellStyle name="Računanje 2 2 9" xfId="2354" xr:uid="{00000000-0005-0000-0000-000071050000}"/>
    <cellStyle name="Računanje 2 3" xfId="461" xr:uid="{00000000-0005-0000-0000-000072050000}"/>
    <cellStyle name="Računanje 2 4" xfId="1356" xr:uid="{00000000-0005-0000-0000-000073050000}"/>
    <cellStyle name="Računanje 2 4 2" xfId="2271" xr:uid="{00000000-0005-0000-0000-000074050000}"/>
    <cellStyle name="Računanje 2 4 3" xfId="829" xr:uid="{00000000-0005-0000-0000-000075050000}"/>
    <cellStyle name="Računanje 2 4 4" xfId="2244" xr:uid="{00000000-0005-0000-0000-000076050000}"/>
    <cellStyle name="Računanje 2 4 5" xfId="2268" xr:uid="{00000000-0005-0000-0000-000077050000}"/>
    <cellStyle name="Računanje 2 4 6" xfId="2446" xr:uid="{00000000-0005-0000-0000-000078050000}"/>
    <cellStyle name="Računanje 2 4 7" xfId="1122" xr:uid="{00000000-0005-0000-0000-000079050000}"/>
    <cellStyle name="Računanje 2 5" xfId="830" xr:uid="{00000000-0005-0000-0000-00007A050000}"/>
    <cellStyle name="S10" xfId="118" xr:uid="{00000000-0005-0000-0000-00007B050000}"/>
    <cellStyle name="S10 2" xfId="462" xr:uid="{00000000-0005-0000-0000-00007C050000}"/>
    <cellStyle name="S10 3" xfId="142" xr:uid="{00000000-0005-0000-0000-00007D050000}"/>
    <cellStyle name="S5" xfId="143" xr:uid="{00000000-0005-0000-0000-00007E050000}"/>
    <cellStyle name="S5 2" xfId="463" xr:uid="{00000000-0005-0000-0000-00007F050000}"/>
    <cellStyle name="S6" xfId="144" xr:uid="{00000000-0005-0000-0000-000080050000}"/>
    <cellStyle name="S6 2" xfId="464" xr:uid="{00000000-0005-0000-0000-000081050000}"/>
    <cellStyle name="S9" xfId="145" xr:uid="{00000000-0005-0000-0000-000082050000}"/>
    <cellStyle name="S9 2" xfId="465" xr:uid="{00000000-0005-0000-0000-000083050000}"/>
    <cellStyle name="Slabo 2" xfId="135" xr:uid="{00000000-0005-0000-0000-000084050000}"/>
    <cellStyle name="Slabo 2 2" xfId="466" xr:uid="{00000000-0005-0000-0000-000085050000}"/>
    <cellStyle name="TableStyleLight1" xfId="146" xr:uid="{00000000-0005-0000-0000-000086050000}"/>
    <cellStyle name="Title" xfId="47" xr:uid="{00000000-0005-0000-0000-000087050000}"/>
    <cellStyle name="Title 2" xfId="467" xr:uid="{00000000-0005-0000-0000-000088050000}"/>
    <cellStyle name="Total" xfId="48" xr:uid="{00000000-0005-0000-0000-000089050000}"/>
    <cellStyle name="Total 10" xfId="1109" xr:uid="{00000000-0005-0000-0000-00008A050000}"/>
    <cellStyle name="Total 11" xfId="2519" xr:uid="{00000000-0005-0000-0000-00008B050000}"/>
    <cellStyle name="Total 12" xfId="2904" xr:uid="{00000000-0005-0000-0000-00008C050000}"/>
    <cellStyle name="Total 13" xfId="2679" xr:uid="{00000000-0005-0000-0000-00008D050000}"/>
    <cellStyle name="Total 2" xfId="202" xr:uid="{00000000-0005-0000-0000-00008E050000}"/>
    <cellStyle name="Total 2 10" xfId="2393" xr:uid="{00000000-0005-0000-0000-00008F050000}"/>
    <cellStyle name="Total 2 11" xfId="2357" xr:uid="{00000000-0005-0000-0000-000090050000}"/>
    <cellStyle name="Total 2 12" xfId="2627" xr:uid="{00000000-0005-0000-0000-000091050000}"/>
    <cellStyle name="Total 2 2" xfId="299" xr:uid="{00000000-0005-0000-0000-000092050000}"/>
    <cellStyle name="Total 2 2 10" xfId="2593" xr:uid="{00000000-0005-0000-0000-000093050000}"/>
    <cellStyle name="Total 2 2 11" xfId="2911" xr:uid="{00000000-0005-0000-0000-000094050000}"/>
    <cellStyle name="Total 2 2 2" xfId="696" xr:uid="{00000000-0005-0000-0000-000095050000}"/>
    <cellStyle name="Total 2 2 2 2" xfId="1700" xr:uid="{00000000-0005-0000-0000-000096050000}"/>
    <cellStyle name="Total 2 2 2 2 2" xfId="2706" xr:uid="{00000000-0005-0000-0000-000097050000}"/>
    <cellStyle name="Total 2 2 2 2 3" xfId="2572" xr:uid="{00000000-0005-0000-0000-000098050000}"/>
    <cellStyle name="Total 2 2 2 2 4" xfId="1035" xr:uid="{00000000-0005-0000-0000-000099050000}"/>
    <cellStyle name="Total 2 2 2 2 5" xfId="3034" xr:uid="{00000000-0005-0000-0000-00009A050000}"/>
    <cellStyle name="Total 2 2 2 2 6" xfId="821" xr:uid="{00000000-0005-0000-0000-00009B050000}"/>
    <cellStyle name="Total 2 2 2 2 7" xfId="2380" xr:uid="{00000000-0005-0000-0000-00009C050000}"/>
    <cellStyle name="Total 2 2 2 3" xfId="2144" xr:uid="{00000000-0005-0000-0000-00009D050000}"/>
    <cellStyle name="Total 2 2 2 3 2" xfId="2748" xr:uid="{00000000-0005-0000-0000-00009E050000}"/>
    <cellStyle name="Total 2 2 2 3 3" xfId="2858" xr:uid="{00000000-0005-0000-0000-00009F050000}"/>
    <cellStyle name="Total 2 2 2 3 4" xfId="2962" xr:uid="{00000000-0005-0000-0000-0000A0050000}"/>
    <cellStyle name="Total 2 2 2 3 5" xfId="3085" xr:uid="{00000000-0005-0000-0000-0000A1050000}"/>
    <cellStyle name="Total 2 2 2 3 6" xfId="3157" xr:uid="{00000000-0005-0000-0000-0000A2050000}"/>
    <cellStyle name="Total 2 2 2 3 7" xfId="3234" xr:uid="{00000000-0005-0000-0000-0000A3050000}"/>
    <cellStyle name="Total 2 2 2 4" xfId="2162" xr:uid="{00000000-0005-0000-0000-0000A4050000}"/>
    <cellStyle name="Total 2 2 2 4 2" xfId="2766" xr:uid="{00000000-0005-0000-0000-0000A5050000}"/>
    <cellStyle name="Total 2 2 2 4 3" xfId="2876" xr:uid="{00000000-0005-0000-0000-0000A6050000}"/>
    <cellStyle name="Total 2 2 2 4 4" xfId="2980" xr:uid="{00000000-0005-0000-0000-0000A7050000}"/>
    <cellStyle name="Total 2 2 2 4 5" xfId="3103" xr:uid="{00000000-0005-0000-0000-0000A8050000}"/>
    <cellStyle name="Total 2 2 2 4 6" xfId="3175" xr:uid="{00000000-0005-0000-0000-0000A9050000}"/>
    <cellStyle name="Total 2 2 2 4 7" xfId="3252" xr:uid="{00000000-0005-0000-0000-0000AA050000}"/>
    <cellStyle name="Total 2 2 2 5" xfId="1267" xr:uid="{00000000-0005-0000-0000-0000AB050000}"/>
    <cellStyle name="Total 2 2 2 6" xfId="2334" xr:uid="{00000000-0005-0000-0000-0000AC050000}"/>
    <cellStyle name="Total 2 2 2 7" xfId="2610" xr:uid="{00000000-0005-0000-0000-0000AD050000}"/>
    <cellStyle name="Total 2 2 2 8" xfId="2425" xr:uid="{00000000-0005-0000-0000-0000AE050000}"/>
    <cellStyle name="Total 2 2 3" xfId="1487" xr:uid="{00000000-0005-0000-0000-0000AF050000}"/>
    <cellStyle name="Total 2 2 3 2" xfId="2573" xr:uid="{00000000-0005-0000-0000-0000B0050000}"/>
    <cellStyle name="Total 2 2 3 3" xfId="773" xr:uid="{00000000-0005-0000-0000-0000B1050000}"/>
    <cellStyle name="Total 2 2 3 4" xfId="2571" xr:uid="{00000000-0005-0000-0000-0000B2050000}"/>
    <cellStyle name="Total 2 2 3 5" xfId="2634" xr:uid="{00000000-0005-0000-0000-0000B3050000}"/>
    <cellStyle name="Total 2 2 3 6" xfId="3008" xr:uid="{00000000-0005-0000-0000-0000B4050000}"/>
    <cellStyle name="Total 2 2 3 7" xfId="2204" xr:uid="{00000000-0005-0000-0000-0000B5050000}"/>
    <cellStyle name="Total 2 2 4" xfId="1325" xr:uid="{00000000-0005-0000-0000-0000B6050000}"/>
    <cellStyle name="Total 2 2 4 2" xfId="2387" xr:uid="{00000000-0005-0000-0000-0000B7050000}"/>
    <cellStyle name="Total 2 2 4 3" xfId="2189" xr:uid="{00000000-0005-0000-0000-0000B8050000}"/>
    <cellStyle name="Total 2 2 4 4" xfId="2781" xr:uid="{00000000-0005-0000-0000-0000B9050000}"/>
    <cellStyle name="Total 2 2 4 5" xfId="1120" xr:uid="{00000000-0005-0000-0000-0000BA050000}"/>
    <cellStyle name="Total 2 2 4 6" xfId="2201" xr:uid="{00000000-0005-0000-0000-0000BB050000}"/>
    <cellStyle name="Total 2 2 4 7" xfId="755" xr:uid="{00000000-0005-0000-0000-0000BC050000}"/>
    <cellStyle name="Total 2 2 5" xfId="2167" xr:uid="{00000000-0005-0000-0000-0000BD050000}"/>
    <cellStyle name="Total 2 2 5 2" xfId="2771" xr:uid="{00000000-0005-0000-0000-0000BE050000}"/>
    <cellStyle name="Total 2 2 5 3" xfId="2881" xr:uid="{00000000-0005-0000-0000-0000BF050000}"/>
    <cellStyle name="Total 2 2 5 4" xfId="2985" xr:uid="{00000000-0005-0000-0000-0000C0050000}"/>
    <cellStyle name="Total 2 2 5 5" xfId="3108" xr:uid="{00000000-0005-0000-0000-0000C1050000}"/>
    <cellStyle name="Total 2 2 5 6" xfId="3180" xr:uid="{00000000-0005-0000-0000-0000C2050000}"/>
    <cellStyle name="Total 2 2 5 7" xfId="3257" xr:uid="{00000000-0005-0000-0000-0000C3050000}"/>
    <cellStyle name="Total 2 2 6" xfId="1562" xr:uid="{00000000-0005-0000-0000-0000C4050000}"/>
    <cellStyle name="Total 2 2 6 2" xfId="2435" xr:uid="{00000000-0005-0000-0000-0000C5050000}"/>
    <cellStyle name="Total 2 2 6 3" xfId="2674" xr:uid="{00000000-0005-0000-0000-0000C6050000}"/>
    <cellStyle name="Total 2 2 6 4" xfId="2240" xr:uid="{00000000-0005-0000-0000-0000C7050000}"/>
    <cellStyle name="Total 2 2 6 5" xfId="2297" xr:uid="{00000000-0005-0000-0000-0000C8050000}"/>
    <cellStyle name="Total 2 2 6 6" xfId="2797" xr:uid="{00000000-0005-0000-0000-0000C9050000}"/>
    <cellStyle name="Total 2 2 6 7" xfId="2560" xr:uid="{00000000-0005-0000-0000-0000CA050000}"/>
    <cellStyle name="Total 2 2 7" xfId="976" xr:uid="{00000000-0005-0000-0000-0000CB050000}"/>
    <cellStyle name="Total 2 2 8" xfId="1048" xr:uid="{00000000-0005-0000-0000-0000CC050000}"/>
    <cellStyle name="Total 2 2 9" xfId="2559" xr:uid="{00000000-0005-0000-0000-0000CD050000}"/>
    <cellStyle name="Total 2 3" xfId="469" xr:uid="{00000000-0005-0000-0000-0000CE050000}"/>
    <cellStyle name="Total 2 4" xfId="601" xr:uid="{00000000-0005-0000-0000-0000CF050000}"/>
    <cellStyle name="Total 2 4 2" xfId="1605" xr:uid="{00000000-0005-0000-0000-0000D0050000}"/>
    <cellStyle name="Total 2 4 2 2" xfId="2336" xr:uid="{00000000-0005-0000-0000-0000D1050000}"/>
    <cellStyle name="Total 2 4 2 3" xfId="2300" xr:uid="{00000000-0005-0000-0000-0000D2050000}"/>
    <cellStyle name="Total 2 4 2 4" xfId="2714" xr:uid="{00000000-0005-0000-0000-0000D3050000}"/>
    <cellStyle name="Total 2 4 2 5" xfId="2293" xr:uid="{00000000-0005-0000-0000-0000D4050000}"/>
    <cellStyle name="Total 2 4 2 6" xfId="3038" xr:uid="{00000000-0005-0000-0000-0000D5050000}"/>
    <cellStyle name="Total 2 4 2 7" xfId="2660" xr:uid="{00000000-0005-0000-0000-0000D6050000}"/>
    <cellStyle name="Total 2 4 3" xfId="2123" xr:uid="{00000000-0005-0000-0000-0000D7050000}"/>
    <cellStyle name="Total 2 4 3 2" xfId="1095" xr:uid="{00000000-0005-0000-0000-0000D8050000}"/>
    <cellStyle name="Total 2 4 3 3" xfId="2837" xr:uid="{00000000-0005-0000-0000-0000D9050000}"/>
    <cellStyle name="Total 2 4 3 4" xfId="2941" xr:uid="{00000000-0005-0000-0000-0000DA050000}"/>
    <cellStyle name="Total 2 4 3 5" xfId="3064" xr:uid="{00000000-0005-0000-0000-0000DB050000}"/>
    <cellStyle name="Total 2 4 3 6" xfId="3037" xr:uid="{00000000-0005-0000-0000-0000DC050000}"/>
    <cellStyle name="Total 2 4 3 7" xfId="3213" xr:uid="{00000000-0005-0000-0000-0000DD050000}"/>
    <cellStyle name="Total 2 4 4" xfId="2173" xr:uid="{00000000-0005-0000-0000-0000DE050000}"/>
    <cellStyle name="Total 2 4 4 2" xfId="2777" xr:uid="{00000000-0005-0000-0000-0000DF050000}"/>
    <cellStyle name="Total 2 4 4 3" xfId="2887" xr:uid="{00000000-0005-0000-0000-0000E0050000}"/>
    <cellStyle name="Total 2 4 4 4" xfId="2991" xr:uid="{00000000-0005-0000-0000-0000E1050000}"/>
    <cellStyle name="Total 2 4 4 5" xfId="3114" xr:uid="{00000000-0005-0000-0000-0000E2050000}"/>
    <cellStyle name="Total 2 4 4 6" xfId="3186" xr:uid="{00000000-0005-0000-0000-0000E3050000}"/>
    <cellStyle name="Total 2 4 4 7" xfId="3263" xr:uid="{00000000-0005-0000-0000-0000E4050000}"/>
    <cellStyle name="Total 2 4 5" xfId="1172" xr:uid="{00000000-0005-0000-0000-0000E5050000}"/>
    <cellStyle name="Total 2 4 6" xfId="2281" xr:uid="{00000000-0005-0000-0000-0000E6050000}"/>
    <cellStyle name="Total 2 4 7" xfId="2540" xr:uid="{00000000-0005-0000-0000-0000E7050000}"/>
    <cellStyle name="Total 2 4 8" xfId="2304" xr:uid="{00000000-0005-0000-0000-0000E8050000}"/>
    <cellStyle name="Total 2 5" xfId="1392" xr:uid="{00000000-0005-0000-0000-0000E9050000}"/>
    <cellStyle name="Total 2 5 2" xfId="2672" xr:uid="{00000000-0005-0000-0000-0000EA050000}"/>
    <cellStyle name="Total 2 5 3" xfId="837" xr:uid="{00000000-0005-0000-0000-0000EB050000}"/>
    <cellStyle name="Total 2 5 4" xfId="843" xr:uid="{00000000-0005-0000-0000-0000EC050000}"/>
    <cellStyle name="Total 2 5 5" xfId="3003" xr:uid="{00000000-0005-0000-0000-0000ED050000}"/>
    <cellStyle name="Total 2 5 6" xfId="3128" xr:uid="{00000000-0005-0000-0000-0000EE050000}"/>
    <cellStyle name="Total 2 5 7" xfId="3142" xr:uid="{00000000-0005-0000-0000-0000EF050000}"/>
    <cellStyle name="Total 2 6" xfId="1552" xr:uid="{00000000-0005-0000-0000-0000F0050000}"/>
    <cellStyle name="Total 2 6 2" xfId="2507" xr:uid="{00000000-0005-0000-0000-0000F1050000}"/>
    <cellStyle name="Total 2 6 3" xfId="2597" xr:uid="{00000000-0005-0000-0000-0000F2050000}"/>
    <cellStyle name="Total 2 6 4" xfId="2715" xr:uid="{00000000-0005-0000-0000-0000F3050000}"/>
    <cellStyle name="Total 2 6 5" xfId="2342" xr:uid="{00000000-0005-0000-0000-0000F4050000}"/>
    <cellStyle name="Total 2 6 6" xfId="2486" xr:uid="{00000000-0005-0000-0000-0000F5050000}"/>
    <cellStyle name="Total 2 6 7" xfId="2621" xr:uid="{00000000-0005-0000-0000-0000F6050000}"/>
    <cellStyle name="Total 2 7" xfId="1555" xr:uid="{00000000-0005-0000-0000-0000F7050000}"/>
    <cellStyle name="Total 2 7 2" xfId="770" xr:uid="{00000000-0005-0000-0000-0000F8050000}"/>
    <cellStyle name="Total 2 7 3" xfId="2453" xr:uid="{00000000-0005-0000-0000-0000F9050000}"/>
    <cellStyle name="Total 2 7 4" xfId="1057" xr:uid="{00000000-0005-0000-0000-0000FA050000}"/>
    <cellStyle name="Total 2 7 5" xfId="2418" xr:uid="{00000000-0005-0000-0000-0000FB050000}"/>
    <cellStyle name="Total 2 7 6" xfId="2606" xr:uid="{00000000-0005-0000-0000-0000FC050000}"/>
    <cellStyle name="Total 2 7 7" xfId="2541" xr:uid="{00000000-0005-0000-0000-0000FD050000}"/>
    <cellStyle name="Total 2 8" xfId="879" xr:uid="{00000000-0005-0000-0000-0000FE050000}"/>
    <cellStyle name="Total 2 9" xfId="875" xr:uid="{00000000-0005-0000-0000-0000FF050000}"/>
    <cellStyle name="Total 3" xfId="270" xr:uid="{00000000-0005-0000-0000-000000060000}"/>
    <cellStyle name="Total 3 10" xfId="2269" xr:uid="{00000000-0005-0000-0000-000001060000}"/>
    <cellStyle name="Total 3 11" xfId="3001" xr:uid="{00000000-0005-0000-0000-000002060000}"/>
    <cellStyle name="Total 3 2" xfId="667" xr:uid="{00000000-0005-0000-0000-000003060000}"/>
    <cellStyle name="Total 3 2 2" xfId="1671" xr:uid="{00000000-0005-0000-0000-000004060000}"/>
    <cellStyle name="Total 3 2 2 2" xfId="936" xr:uid="{00000000-0005-0000-0000-000005060000}"/>
    <cellStyle name="Total 3 2 2 3" xfId="2279" xr:uid="{00000000-0005-0000-0000-000006060000}"/>
    <cellStyle name="Total 3 2 2 4" xfId="2199" xr:uid="{00000000-0005-0000-0000-000007060000}"/>
    <cellStyle name="Total 3 2 2 5" xfId="1041" xr:uid="{00000000-0005-0000-0000-000008060000}"/>
    <cellStyle name="Total 3 2 2 6" xfId="3024" xr:uid="{00000000-0005-0000-0000-000009060000}"/>
    <cellStyle name="Total 3 2 2 7" xfId="2694" xr:uid="{00000000-0005-0000-0000-00000A060000}"/>
    <cellStyle name="Total 3 2 3" xfId="2138" xr:uid="{00000000-0005-0000-0000-00000B060000}"/>
    <cellStyle name="Total 3 2 3 2" xfId="2742" xr:uid="{00000000-0005-0000-0000-00000C060000}"/>
    <cellStyle name="Total 3 2 3 3" xfId="2852" xr:uid="{00000000-0005-0000-0000-00000D060000}"/>
    <cellStyle name="Total 3 2 3 4" xfId="2956" xr:uid="{00000000-0005-0000-0000-00000E060000}"/>
    <cellStyle name="Total 3 2 3 5" xfId="3079" xr:uid="{00000000-0005-0000-0000-00000F060000}"/>
    <cellStyle name="Total 3 2 3 6" xfId="2619" xr:uid="{00000000-0005-0000-0000-000010060000}"/>
    <cellStyle name="Total 3 2 3 7" xfId="3228" xr:uid="{00000000-0005-0000-0000-000011060000}"/>
    <cellStyle name="Total 3 2 4" xfId="2104" xr:uid="{00000000-0005-0000-0000-000012060000}"/>
    <cellStyle name="Total 3 2 4 2" xfId="2181" xr:uid="{00000000-0005-0000-0000-000013060000}"/>
    <cellStyle name="Total 3 2 4 3" xfId="2818" xr:uid="{00000000-0005-0000-0000-000014060000}"/>
    <cellStyle name="Total 3 2 4 4" xfId="2922" xr:uid="{00000000-0005-0000-0000-000015060000}"/>
    <cellStyle name="Total 3 2 4 5" xfId="1103" xr:uid="{00000000-0005-0000-0000-000016060000}"/>
    <cellStyle name="Total 3 2 4 6" xfId="2583" xr:uid="{00000000-0005-0000-0000-000017060000}"/>
    <cellStyle name="Total 3 2 4 7" xfId="3194" xr:uid="{00000000-0005-0000-0000-000018060000}"/>
    <cellStyle name="Total 3 2 5" xfId="1238" xr:uid="{00000000-0005-0000-0000-000019060000}"/>
    <cellStyle name="Total 3 2 6" xfId="2316" xr:uid="{00000000-0005-0000-0000-00001A060000}"/>
    <cellStyle name="Total 3 2 7" xfId="2712" xr:uid="{00000000-0005-0000-0000-00001B060000}"/>
    <cellStyle name="Total 3 2 8" xfId="2994" xr:uid="{00000000-0005-0000-0000-00001C060000}"/>
    <cellStyle name="Total 3 3" xfId="1458" xr:uid="{00000000-0005-0000-0000-00001D060000}"/>
    <cellStyle name="Total 3 3 2" xfId="2643" xr:uid="{00000000-0005-0000-0000-00001E060000}"/>
    <cellStyle name="Total 3 3 3" xfId="1055" xr:uid="{00000000-0005-0000-0000-00001F060000}"/>
    <cellStyle name="Total 3 3 4" xfId="2707" xr:uid="{00000000-0005-0000-0000-000020060000}"/>
    <cellStyle name="Total 3 3 5" xfId="2394" xr:uid="{00000000-0005-0000-0000-000021060000}"/>
    <cellStyle name="Total 3 3 6" xfId="2992" xr:uid="{00000000-0005-0000-0000-000022060000}"/>
    <cellStyle name="Total 3 3 7" xfId="2576" xr:uid="{00000000-0005-0000-0000-000023060000}"/>
    <cellStyle name="Total 3 4" xfId="1548" xr:uid="{00000000-0005-0000-0000-000024060000}"/>
    <cellStyle name="Total 3 4 2" xfId="818" xr:uid="{00000000-0005-0000-0000-000025060000}"/>
    <cellStyle name="Total 3 4 3" xfId="1105" xr:uid="{00000000-0005-0000-0000-000026060000}"/>
    <cellStyle name="Total 3 4 4" xfId="2485" xr:uid="{00000000-0005-0000-0000-000027060000}"/>
    <cellStyle name="Total 3 4 5" xfId="2320" xr:uid="{00000000-0005-0000-0000-000028060000}"/>
    <cellStyle name="Total 3 4 6" xfId="2254" xr:uid="{00000000-0005-0000-0000-000029060000}"/>
    <cellStyle name="Total 3 4 7" xfId="2329" xr:uid="{00000000-0005-0000-0000-00002A060000}"/>
    <cellStyle name="Total 3 5" xfId="2156" xr:uid="{00000000-0005-0000-0000-00002B060000}"/>
    <cellStyle name="Total 3 5 2" xfId="2760" xr:uid="{00000000-0005-0000-0000-00002C060000}"/>
    <cellStyle name="Total 3 5 3" xfId="2870" xr:uid="{00000000-0005-0000-0000-00002D060000}"/>
    <cellStyle name="Total 3 5 4" xfId="2974" xr:uid="{00000000-0005-0000-0000-00002E060000}"/>
    <cellStyle name="Total 3 5 5" xfId="3097" xr:uid="{00000000-0005-0000-0000-00002F060000}"/>
    <cellStyle name="Total 3 5 6" xfId="3169" xr:uid="{00000000-0005-0000-0000-000030060000}"/>
    <cellStyle name="Total 3 5 7" xfId="3246" xr:uid="{00000000-0005-0000-0000-000031060000}"/>
    <cellStyle name="Total 3 6" xfId="2110" xr:uid="{00000000-0005-0000-0000-000032060000}"/>
    <cellStyle name="Total 3 6 2" xfId="2178" xr:uid="{00000000-0005-0000-0000-000033060000}"/>
    <cellStyle name="Total 3 6 3" xfId="2824" xr:uid="{00000000-0005-0000-0000-000034060000}"/>
    <cellStyle name="Total 3 6 4" xfId="2928" xr:uid="{00000000-0005-0000-0000-000035060000}"/>
    <cellStyle name="Total 3 6 5" xfId="2496" xr:uid="{00000000-0005-0000-0000-000036060000}"/>
    <cellStyle name="Total 3 6 6" xfId="2633" xr:uid="{00000000-0005-0000-0000-000037060000}"/>
    <cellStyle name="Total 3 6 7" xfId="3200" xr:uid="{00000000-0005-0000-0000-000038060000}"/>
    <cellStyle name="Total 3 7" xfId="947" xr:uid="{00000000-0005-0000-0000-000039060000}"/>
    <cellStyle name="Total 3 8" xfId="772" xr:uid="{00000000-0005-0000-0000-00003A060000}"/>
    <cellStyle name="Total 3 9" xfId="2650" xr:uid="{00000000-0005-0000-0000-00003B060000}"/>
    <cellStyle name="Total 4" xfId="468" xr:uid="{00000000-0005-0000-0000-00003C060000}"/>
    <cellStyle name="Total 5" xfId="562" xr:uid="{00000000-0005-0000-0000-00003D060000}"/>
    <cellStyle name="Total 5 2" xfId="1566" xr:uid="{00000000-0005-0000-0000-00003E060000}"/>
    <cellStyle name="Total 5 2 2" xfId="2344" xr:uid="{00000000-0005-0000-0000-00003F060000}"/>
    <cellStyle name="Total 5 2 3" xfId="754" xr:uid="{00000000-0005-0000-0000-000040060000}"/>
    <cellStyle name="Total 5 2 4" xfId="2528" xr:uid="{00000000-0005-0000-0000-000041060000}"/>
    <cellStyle name="Total 5 2 5" xfId="2726" xr:uid="{00000000-0005-0000-0000-000042060000}"/>
    <cellStyle name="Total 5 2 6" xfId="2428" xr:uid="{00000000-0005-0000-0000-000043060000}"/>
    <cellStyle name="Total 5 2 7" xfId="2494" xr:uid="{00000000-0005-0000-0000-000044060000}"/>
    <cellStyle name="Total 5 3" xfId="2113" xr:uid="{00000000-0005-0000-0000-000045060000}"/>
    <cellStyle name="Total 5 3 2" xfId="1087" xr:uid="{00000000-0005-0000-0000-000046060000}"/>
    <cellStyle name="Total 5 3 3" xfId="2827" xr:uid="{00000000-0005-0000-0000-000047060000}"/>
    <cellStyle name="Total 5 3 4" xfId="2931" xr:uid="{00000000-0005-0000-0000-000048060000}"/>
    <cellStyle name="Total 5 3 5" xfId="3054" xr:uid="{00000000-0005-0000-0000-000049060000}"/>
    <cellStyle name="Total 5 3 6" xfId="2653" xr:uid="{00000000-0005-0000-0000-00004A060000}"/>
    <cellStyle name="Total 5 3 7" xfId="3203" xr:uid="{00000000-0005-0000-0000-00004B060000}"/>
    <cellStyle name="Total 5 4" xfId="2127" xr:uid="{00000000-0005-0000-0000-00004C060000}"/>
    <cellStyle name="Total 5 4 2" xfId="2731" xr:uid="{00000000-0005-0000-0000-00004D060000}"/>
    <cellStyle name="Total 5 4 3" xfId="2841" xr:uid="{00000000-0005-0000-0000-00004E060000}"/>
    <cellStyle name="Total 5 4 4" xfId="2945" xr:uid="{00000000-0005-0000-0000-00004F060000}"/>
    <cellStyle name="Total 5 4 5" xfId="3068" xr:uid="{00000000-0005-0000-0000-000050060000}"/>
    <cellStyle name="Total 5 4 6" xfId="2787" xr:uid="{00000000-0005-0000-0000-000051060000}"/>
    <cellStyle name="Total 5 4 7" xfId="3217" xr:uid="{00000000-0005-0000-0000-000052060000}"/>
    <cellStyle name="Total 5 5" xfId="1133" xr:uid="{00000000-0005-0000-0000-000053060000}"/>
    <cellStyle name="Total 5 6" xfId="2258" xr:uid="{00000000-0005-0000-0000-000054060000}"/>
    <cellStyle name="Total 5 7" xfId="2889" xr:uid="{00000000-0005-0000-0000-000055060000}"/>
    <cellStyle name="Total 5 8" xfId="2319" xr:uid="{00000000-0005-0000-0000-000056060000}"/>
    <cellStyle name="Total 6" xfId="1335" xr:uid="{00000000-0005-0000-0000-000057060000}"/>
    <cellStyle name="Total 6 2" xfId="2340" xr:uid="{00000000-0005-0000-0000-000058060000}"/>
    <cellStyle name="Total 6 3" xfId="1100" xr:uid="{00000000-0005-0000-0000-000059060000}"/>
    <cellStyle name="Total 6 4" xfId="2710" xr:uid="{00000000-0005-0000-0000-00005A060000}"/>
    <cellStyle name="Total 6 5" xfId="1042" xr:uid="{00000000-0005-0000-0000-00005B060000}"/>
    <cellStyle name="Total 6 6" xfId="2792" xr:uid="{00000000-0005-0000-0000-00005C060000}"/>
    <cellStyle name="Total 6 7" xfId="2322" xr:uid="{00000000-0005-0000-0000-00005D060000}"/>
    <cellStyle name="Total 7" xfId="1558" xr:uid="{00000000-0005-0000-0000-00005E060000}"/>
    <cellStyle name="Total 7 2" xfId="2488" xr:uid="{00000000-0005-0000-0000-00005F060000}"/>
    <cellStyle name="Total 7 3" xfId="2273" xr:uid="{00000000-0005-0000-0000-000060060000}"/>
    <cellStyle name="Total 7 4" xfId="2197" xr:uid="{00000000-0005-0000-0000-000061060000}"/>
    <cellStyle name="Total 7 5" xfId="2243" xr:uid="{00000000-0005-0000-0000-000062060000}"/>
    <cellStyle name="Total 7 6" xfId="2460" xr:uid="{00000000-0005-0000-0000-000063060000}"/>
    <cellStyle name="Total 7 7" xfId="3124" xr:uid="{00000000-0005-0000-0000-000064060000}"/>
    <cellStyle name="Total 8" xfId="2097" xr:uid="{00000000-0005-0000-0000-000065060000}"/>
    <cellStyle name="Total 8 2" xfId="1090" xr:uid="{00000000-0005-0000-0000-000066060000}"/>
    <cellStyle name="Total 8 3" xfId="2811" xr:uid="{00000000-0005-0000-0000-000067060000}"/>
    <cellStyle name="Total 8 4" xfId="2915" xr:uid="{00000000-0005-0000-0000-000068060000}"/>
    <cellStyle name="Total 8 5" xfId="2213" xr:uid="{00000000-0005-0000-0000-000069060000}"/>
    <cellStyle name="Total 8 6" xfId="2408" xr:uid="{00000000-0005-0000-0000-00006A060000}"/>
    <cellStyle name="Total 8 7" xfId="3187" xr:uid="{00000000-0005-0000-0000-00006B060000}"/>
    <cellStyle name="Total 9" xfId="778" xr:uid="{00000000-0005-0000-0000-00006C060000}"/>
    <cellStyle name="Valuta" xfId="55" builtinId="4"/>
    <cellStyle name="Valuta 2" xfId="58" xr:uid="{00000000-0005-0000-0000-00006E060000}"/>
    <cellStyle name="Valuta 2 10" xfId="272" xr:uid="{00000000-0005-0000-0000-00006F060000}"/>
    <cellStyle name="Valuta 2 10 2" xfId="669" xr:uid="{00000000-0005-0000-0000-000070060000}"/>
    <cellStyle name="Valuta 2 10 2 2" xfId="2019" xr:uid="{00000000-0005-0000-0000-000071060000}"/>
    <cellStyle name="Valuta 2 10 2 3" xfId="1673" xr:uid="{00000000-0005-0000-0000-000072060000}"/>
    <cellStyle name="Valuta 2 10 2 4" xfId="1240" xr:uid="{00000000-0005-0000-0000-000073060000}"/>
    <cellStyle name="Valuta 2 10 3" xfId="1852" xr:uid="{00000000-0005-0000-0000-000074060000}"/>
    <cellStyle name="Valuta 2 10 4" xfId="1460" xr:uid="{00000000-0005-0000-0000-000075060000}"/>
    <cellStyle name="Valuta 2 10 5" xfId="949" xr:uid="{00000000-0005-0000-0000-000076060000}"/>
    <cellStyle name="Valuta 2 11" xfId="470" xr:uid="{00000000-0005-0000-0000-000077060000}"/>
    <cellStyle name="Valuta 2 12" xfId="166" xr:uid="{00000000-0005-0000-0000-000078060000}"/>
    <cellStyle name="Valuta 2 12 2" xfId="577" xr:uid="{00000000-0005-0000-0000-000079060000}"/>
    <cellStyle name="Valuta 2 12 2 2" xfId="1939" xr:uid="{00000000-0005-0000-0000-00007A060000}"/>
    <cellStyle name="Valuta 2 12 2 3" xfId="1581" xr:uid="{00000000-0005-0000-0000-00007B060000}"/>
    <cellStyle name="Valuta 2 12 2 4" xfId="1148" xr:uid="{00000000-0005-0000-0000-00007C060000}"/>
    <cellStyle name="Valuta 2 12 3" xfId="1772" xr:uid="{00000000-0005-0000-0000-00007D060000}"/>
    <cellStyle name="Valuta 2 12 4" xfId="1364" xr:uid="{00000000-0005-0000-0000-00007E060000}"/>
    <cellStyle name="Valuta 2 12 5" xfId="849" xr:uid="{00000000-0005-0000-0000-00007F060000}"/>
    <cellStyle name="Valuta 2 13" xfId="564" xr:uid="{00000000-0005-0000-0000-000080060000}"/>
    <cellStyle name="Valuta 2 13 2" xfId="1931" xr:uid="{00000000-0005-0000-0000-000081060000}"/>
    <cellStyle name="Valuta 2 13 3" xfId="1568" xr:uid="{00000000-0005-0000-0000-000082060000}"/>
    <cellStyle name="Valuta 2 13 4" xfId="1135" xr:uid="{00000000-0005-0000-0000-000083060000}"/>
    <cellStyle name="Valuta 2 14" xfId="1763" xr:uid="{00000000-0005-0000-0000-000084060000}"/>
    <cellStyle name="Valuta 2 15" xfId="1337" xr:uid="{00000000-0005-0000-0000-000085060000}"/>
    <cellStyle name="Valuta 2 16" xfId="782" xr:uid="{00000000-0005-0000-0000-000086060000}"/>
    <cellStyle name="Valuta 2 2" xfId="71" xr:uid="{00000000-0005-0000-0000-000087060000}"/>
    <cellStyle name="Valuta 2 2 10" xfId="1767" xr:uid="{00000000-0005-0000-0000-000088060000}"/>
    <cellStyle name="Valuta 2 2 11" xfId="1342" xr:uid="{00000000-0005-0000-0000-000089060000}"/>
    <cellStyle name="Valuta 2 2 12" xfId="789" xr:uid="{00000000-0005-0000-0000-00008A060000}"/>
    <cellStyle name="Valuta 2 2 2" xfId="187" xr:uid="{00000000-0005-0000-0000-00008B060000}"/>
    <cellStyle name="Valuta 2 2 2 2" xfId="217" xr:uid="{00000000-0005-0000-0000-00008C060000}"/>
    <cellStyle name="Valuta 2 2 2 2 2" xfId="258" xr:uid="{00000000-0005-0000-0000-00008D060000}"/>
    <cellStyle name="Valuta 2 2 2 2 2 2" xfId="354" xr:uid="{00000000-0005-0000-0000-00008E060000}"/>
    <cellStyle name="Valuta 2 2 2 2 2 2 2" xfId="751" xr:uid="{00000000-0005-0000-0000-00008F060000}"/>
    <cellStyle name="Valuta 2 2 2 2 2 2 2 2" xfId="2096" xr:uid="{00000000-0005-0000-0000-000090060000}"/>
    <cellStyle name="Valuta 2 2 2 2 2 2 2 3" xfId="1755" xr:uid="{00000000-0005-0000-0000-000091060000}"/>
    <cellStyle name="Valuta 2 2 2 2 2 2 2 4" xfId="1322" xr:uid="{00000000-0005-0000-0000-000092060000}"/>
    <cellStyle name="Valuta 2 2 2 2 2 2 3" xfId="1929" xr:uid="{00000000-0005-0000-0000-000093060000}"/>
    <cellStyle name="Valuta 2 2 2 2 2 2 4" xfId="1542" xr:uid="{00000000-0005-0000-0000-000094060000}"/>
    <cellStyle name="Valuta 2 2 2 2 2 2 5" xfId="1031" xr:uid="{00000000-0005-0000-0000-000095060000}"/>
    <cellStyle name="Valuta 2 2 2 2 2 3" xfId="474" xr:uid="{00000000-0005-0000-0000-000096060000}"/>
    <cellStyle name="Valuta 2 2 2 2 2 4" xfId="656" xr:uid="{00000000-0005-0000-0000-000097060000}"/>
    <cellStyle name="Valuta 2 2 2 2 2 4 2" xfId="2016" xr:uid="{00000000-0005-0000-0000-000098060000}"/>
    <cellStyle name="Valuta 2 2 2 2 2 4 3" xfId="1660" xr:uid="{00000000-0005-0000-0000-000099060000}"/>
    <cellStyle name="Valuta 2 2 2 2 2 4 4" xfId="1227" xr:uid="{00000000-0005-0000-0000-00009A060000}"/>
    <cellStyle name="Valuta 2 2 2 2 2 5" xfId="1849" xr:uid="{00000000-0005-0000-0000-00009B060000}"/>
    <cellStyle name="Valuta 2 2 2 2 2 6" xfId="1447" xr:uid="{00000000-0005-0000-0000-00009C060000}"/>
    <cellStyle name="Valuta 2 2 2 2 2 7" xfId="935" xr:uid="{00000000-0005-0000-0000-00009D060000}"/>
    <cellStyle name="Valuta 2 2 2 2 3" xfId="314" xr:uid="{00000000-0005-0000-0000-00009E060000}"/>
    <cellStyle name="Valuta 2 2 2 2 3 2" xfId="711" xr:uid="{00000000-0005-0000-0000-00009F060000}"/>
    <cellStyle name="Valuta 2 2 2 2 3 2 2" xfId="2056" xr:uid="{00000000-0005-0000-0000-0000A0060000}"/>
    <cellStyle name="Valuta 2 2 2 2 3 2 3" xfId="1715" xr:uid="{00000000-0005-0000-0000-0000A1060000}"/>
    <cellStyle name="Valuta 2 2 2 2 3 2 4" xfId="1282" xr:uid="{00000000-0005-0000-0000-0000A2060000}"/>
    <cellStyle name="Valuta 2 2 2 2 3 3" xfId="1889" xr:uid="{00000000-0005-0000-0000-0000A3060000}"/>
    <cellStyle name="Valuta 2 2 2 2 3 4" xfId="1502" xr:uid="{00000000-0005-0000-0000-0000A4060000}"/>
    <cellStyle name="Valuta 2 2 2 2 3 5" xfId="991" xr:uid="{00000000-0005-0000-0000-0000A5060000}"/>
    <cellStyle name="Valuta 2 2 2 2 4" xfId="473" xr:uid="{00000000-0005-0000-0000-0000A6060000}"/>
    <cellStyle name="Valuta 2 2 2 2 5" xfId="616" xr:uid="{00000000-0005-0000-0000-0000A7060000}"/>
    <cellStyle name="Valuta 2 2 2 2 5 2" xfId="1976" xr:uid="{00000000-0005-0000-0000-0000A8060000}"/>
    <cellStyle name="Valuta 2 2 2 2 5 3" xfId="1620" xr:uid="{00000000-0005-0000-0000-0000A9060000}"/>
    <cellStyle name="Valuta 2 2 2 2 5 4" xfId="1187" xr:uid="{00000000-0005-0000-0000-0000AA060000}"/>
    <cellStyle name="Valuta 2 2 2 2 6" xfId="1809" xr:uid="{00000000-0005-0000-0000-0000AB060000}"/>
    <cellStyle name="Valuta 2 2 2 2 7" xfId="1407" xr:uid="{00000000-0005-0000-0000-0000AC060000}"/>
    <cellStyle name="Valuta 2 2 2 2 8" xfId="894" xr:uid="{00000000-0005-0000-0000-0000AD060000}"/>
    <cellStyle name="Valuta 2 2 2 3" xfId="234" xr:uid="{00000000-0005-0000-0000-0000AE060000}"/>
    <cellStyle name="Valuta 2 2 2 3 2" xfId="330" xr:uid="{00000000-0005-0000-0000-0000AF060000}"/>
    <cellStyle name="Valuta 2 2 2 3 2 2" xfId="727" xr:uid="{00000000-0005-0000-0000-0000B0060000}"/>
    <cellStyle name="Valuta 2 2 2 3 2 2 2" xfId="2072" xr:uid="{00000000-0005-0000-0000-0000B1060000}"/>
    <cellStyle name="Valuta 2 2 2 3 2 2 3" xfId="1731" xr:uid="{00000000-0005-0000-0000-0000B2060000}"/>
    <cellStyle name="Valuta 2 2 2 3 2 2 4" xfId="1298" xr:uid="{00000000-0005-0000-0000-0000B3060000}"/>
    <cellStyle name="Valuta 2 2 2 3 2 3" xfId="1905" xr:uid="{00000000-0005-0000-0000-0000B4060000}"/>
    <cellStyle name="Valuta 2 2 2 3 2 4" xfId="1518" xr:uid="{00000000-0005-0000-0000-0000B5060000}"/>
    <cellStyle name="Valuta 2 2 2 3 2 5" xfId="1007" xr:uid="{00000000-0005-0000-0000-0000B6060000}"/>
    <cellStyle name="Valuta 2 2 2 3 3" xfId="475" xr:uid="{00000000-0005-0000-0000-0000B7060000}"/>
    <cellStyle name="Valuta 2 2 2 3 4" xfId="632" xr:uid="{00000000-0005-0000-0000-0000B8060000}"/>
    <cellStyle name="Valuta 2 2 2 3 4 2" xfId="1992" xr:uid="{00000000-0005-0000-0000-0000B9060000}"/>
    <cellStyle name="Valuta 2 2 2 3 4 3" xfId="1636" xr:uid="{00000000-0005-0000-0000-0000BA060000}"/>
    <cellStyle name="Valuta 2 2 2 3 4 4" xfId="1203" xr:uid="{00000000-0005-0000-0000-0000BB060000}"/>
    <cellStyle name="Valuta 2 2 2 3 5" xfId="1825" xr:uid="{00000000-0005-0000-0000-0000BC060000}"/>
    <cellStyle name="Valuta 2 2 2 3 6" xfId="1423" xr:uid="{00000000-0005-0000-0000-0000BD060000}"/>
    <cellStyle name="Valuta 2 2 2 3 7" xfId="911" xr:uid="{00000000-0005-0000-0000-0000BE060000}"/>
    <cellStyle name="Valuta 2 2 2 4" xfId="285" xr:uid="{00000000-0005-0000-0000-0000BF060000}"/>
    <cellStyle name="Valuta 2 2 2 4 2" xfId="682" xr:uid="{00000000-0005-0000-0000-0000C0060000}"/>
    <cellStyle name="Valuta 2 2 2 4 2 2" xfId="2032" xr:uid="{00000000-0005-0000-0000-0000C1060000}"/>
    <cellStyle name="Valuta 2 2 2 4 2 3" xfId="1686" xr:uid="{00000000-0005-0000-0000-0000C2060000}"/>
    <cellStyle name="Valuta 2 2 2 4 2 4" xfId="1253" xr:uid="{00000000-0005-0000-0000-0000C3060000}"/>
    <cellStyle name="Valuta 2 2 2 4 3" xfId="1865" xr:uid="{00000000-0005-0000-0000-0000C4060000}"/>
    <cellStyle name="Valuta 2 2 2 4 4" xfId="1473" xr:uid="{00000000-0005-0000-0000-0000C5060000}"/>
    <cellStyle name="Valuta 2 2 2 4 5" xfId="962" xr:uid="{00000000-0005-0000-0000-0000C6060000}"/>
    <cellStyle name="Valuta 2 2 2 5" xfId="472" xr:uid="{00000000-0005-0000-0000-0000C7060000}"/>
    <cellStyle name="Valuta 2 2 2 6" xfId="590" xr:uid="{00000000-0005-0000-0000-0000C8060000}"/>
    <cellStyle name="Valuta 2 2 2 6 2" xfId="1952" xr:uid="{00000000-0005-0000-0000-0000C9060000}"/>
    <cellStyle name="Valuta 2 2 2 6 3" xfId="1594" xr:uid="{00000000-0005-0000-0000-0000CA060000}"/>
    <cellStyle name="Valuta 2 2 2 6 4" xfId="1161" xr:uid="{00000000-0005-0000-0000-0000CB060000}"/>
    <cellStyle name="Valuta 2 2 2 7" xfId="1785" xr:uid="{00000000-0005-0000-0000-0000CC060000}"/>
    <cellStyle name="Valuta 2 2 2 8" xfId="1379" xr:uid="{00000000-0005-0000-0000-0000CD060000}"/>
    <cellStyle name="Valuta 2 2 2 9" xfId="865" xr:uid="{00000000-0005-0000-0000-0000CE060000}"/>
    <cellStyle name="Valuta 2 2 3" xfId="204" xr:uid="{00000000-0005-0000-0000-0000CF060000}"/>
    <cellStyle name="Valuta 2 2 3 2" xfId="245" xr:uid="{00000000-0005-0000-0000-0000D0060000}"/>
    <cellStyle name="Valuta 2 2 3 2 2" xfId="341" xr:uid="{00000000-0005-0000-0000-0000D1060000}"/>
    <cellStyle name="Valuta 2 2 3 2 2 2" xfId="738" xr:uid="{00000000-0005-0000-0000-0000D2060000}"/>
    <cellStyle name="Valuta 2 2 3 2 2 2 2" xfId="2083" xr:uid="{00000000-0005-0000-0000-0000D3060000}"/>
    <cellStyle name="Valuta 2 2 3 2 2 2 3" xfId="1742" xr:uid="{00000000-0005-0000-0000-0000D4060000}"/>
    <cellStyle name="Valuta 2 2 3 2 2 2 4" xfId="1309" xr:uid="{00000000-0005-0000-0000-0000D5060000}"/>
    <cellStyle name="Valuta 2 2 3 2 2 3" xfId="1916" xr:uid="{00000000-0005-0000-0000-0000D6060000}"/>
    <cellStyle name="Valuta 2 2 3 2 2 4" xfId="1529" xr:uid="{00000000-0005-0000-0000-0000D7060000}"/>
    <cellStyle name="Valuta 2 2 3 2 2 5" xfId="1018" xr:uid="{00000000-0005-0000-0000-0000D8060000}"/>
    <cellStyle name="Valuta 2 2 3 2 3" xfId="477" xr:uid="{00000000-0005-0000-0000-0000D9060000}"/>
    <cellStyle name="Valuta 2 2 3 2 4" xfId="643" xr:uid="{00000000-0005-0000-0000-0000DA060000}"/>
    <cellStyle name="Valuta 2 2 3 2 4 2" xfId="2003" xr:uid="{00000000-0005-0000-0000-0000DB060000}"/>
    <cellStyle name="Valuta 2 2 3 2 4 3" xfId="1647" xr:uid="{00000000-0005-0000-0000-0000DC060000}"/>
    <cellStyle name="Valuta 2 2 3 2 4 4" xfId="1214" xr:uid="{00000000-0005-0000-0000-0000DD060000}"/>
    <cellStyle name="Valuta 2 2 3 2 5" xfId="1836" xr:uid="{00000000-0005-0000-0000-0000DE060000}"/>
    <cellStyle name="Valuta 2 2 3 2 6" xfId="1434" xr:uid="{00000000-0005-0000-0000-0000DF060000}"/>
    <cellStyle name="Valuta 2 2 3 2 7" xfId="922" xr:uid="{00000000-0005-0000-0000-0000E0060000}"/>
    <cellStyle name="Valuta 2 2 3 3" xfId="301" xr:uid="{00000000-0005-0000-0000-0000E1060000}"/>
    <cellStyle name="Valuta 2 2 3 3 2" xfId="698" xr:uid="{00000000-0005-0000-0000-0000E2060000}"/>
    <cellStyle name="Valuta 2 2 3 3 2 2" xfId="2043" xr:uid="{00000000-0005-0000-0000-0000E3060000}"/>
    <cellStyle name="Valuta 2 2 3 3 2 3" xfId="1702" xr:uid="{00000000-0005-0000-0000-0000E4060000}"/>
    <cellStyle name="Valuta 2 2 3 3 2 4" xfId="1269" xr:uid="{00000000-0005-0000-0000-0000E5060000}"/>
    <cellStyle name="Valuta 2 2 3 3 3" xfId="1876" xr:uid="{00000000-0005-0000-0000-0000E6060000}"/>
    <cellStyle name="Valuta 2 2 3 3 4" xfId="1489" xr:uid="{00000000-0005-0000-0000-0000E7060000}"/>
    <cellStyle name="Valuta 2 2 3 3 5" xfId="978" xr:uid="{00000000-0005-0000-0000-0000E8060000}"/>
    <cellStyle name="Valuta 2 2 3 4" xfId="476" xr:uid="{00000000-0005-0000-0000-0000E9060000}"/>
    <cellStyle name="Valuta 2 2 3 5" xfId="603" xr:uid="{00000000-0005-0000-0000-0000EA060000}"/>
    <cellStyle name="Valuta 2 2 3 5 2" xfId="1963" xr:uid="{00000000-0005-0000-0000-0000EB060000}"/>
    <cellStyle name="Valuta 2 2 3 5 3" xfId="1607" xr:uid="{00000000-0005-0000-0000-0000EC060000}"/>
    <cellStyle name="Valuta 2 2 3 5 4" xfId="1174" xr:uid="{00000000-0005-0000-0000-0000ED060000}"/>
    <cellStyle name="Valuta 2 2 3 6" xfId="1796" xr:uid="{00000000-0005-0000-0000-0000EE060000}"/>
    <cellStyle name="Valuta 2 2 3 7" xfId="1394" xr:uid="{00000000-0005-0000-0000-0000EF060000}"/>
    <cellStyle name="Valuta 2 2 3 8" xfId="881" xr:uid="{00000000-0005-0000-0000-0000F0060000}"/>
    <cellStyle name="Valuta 2 2 4" xfId="192" xr:uid="{00000000-0005-0000-0000-0000F1060000}"/>
    <cellStyle name="Valuta 2 2 4 2" xfId="239" xr:uid="{00000000-0005-0000-0000-0000F2060000}"/>
    <cellStyle name="Valuta 2 2 4 2 2" xfId="335" xr:uid="{00000000-0005-0000-0000-0000F3060000}"/>
    <cellStyle name="Valuta 2 2 4 2 2 2" xfId="732" xr:uid="{00000000-0005-0000-0000-0000F4060000}"/>
    <cellStyle name="Valuta 2 2 4 2 2 2 2" xfId="2077" xr:uid="{00000000-0005-0000-0000-0000F5060000}"/>
    <cellStyle name="Valuta 2 2 4 2 2 2 3" xfId="1736" xr:uid="{00000000-0005-0000-0000-0000F6060000}"/>
    <cellStyle name="Valuta 2 2 4 2 2 2 4" xfId="1303" xr:uid="{00000000-0005-0000-0000-0000F7060000}"/>
    <cellStyle name="Valuta 2 2 4 2 2 3" xfId="1910" xr:uid="{00000000-0005-0000-0000-0000F8060000}"/>
    <cellStyle name="Valuta 2 2 4 2 2 4" xfId="1523" xr:uid="{00000000-0005-0000-0000-0000F9060000}"/>
    <cellStyle name="Valuta 2 2 4 2 2 5" xfId="1012" xr:uid="{00000000-0005-0000-0000-0000FA060000}"/>
    <cellStyle name="Valuta 2 2 4 2 3" xfId="479" xr:uid="{00000000-0005-0000-0000-0000FB060000}"/>
    <cellStyle name="Valuta 2 2 4 2 4" xfId="637" xr:uid="{00000000-0005-0000-0000-0000FC060000}"/>
    <cellStyle name="Valuta 2 2 4 2 4 2" xfId="1997" xr:uid="{00000000-0005-0000-0000-0000FD060000}"/>
    <cellStyle name="Valuta 2 2 4 2 4 3" xfId="1641" xr:uid="{00000000-0005-0000-0000-0000FE060000}"/>
    <cellStyle name="Valuta 2 2 4 2 4 4" xfId="1208" xr:uid="{00000000-0005-0000-0000-0000FF060000}"/>
    <cellStyle name="Valuta 2 2 4 2 5" xfId="1830" xr:uid="{00000000-0005-0000-0000-000000070000}"/>
    <cellStyle name="Valuta 2 2 4 2 6" xfId="1428" xr:uid="{00000000-0005-0000-0000-000001070000}"/>
    <cellStyle name="Valuta 2 2 4 2 7" xfId="916" xr:uid="{00000000-0005-0000-0000-000002070000}"/>
    <cellStyle name="Valuta 2 2 4 3" xfId="290" xr:uid="{00000000-0005-0000-0000-000003070000}"/>
    <cellStyle name="Valuta 2 2 4 3 2" xfId="687" xr:uid="{00000000-0005-0000-0000-000004070000}"/>
    <cellStyle name="Valuta 2 2 4 3 2 2" xfId="2037" xr:uid="{00000000-0005-0000-0000-000005070000}"/>
    <cellStyle name="Valuta 2 2 4 3 2 3" xfId="1691" xr:uid="{00000000-0005-0000-0000-000006070000}"/>
    <cellStyle name="Valuta 2 2 4 3 2 4" xfId="1258" xr:uid="{00000000-0005-0000-0000-000007070000}"/>
    <cellStyle name="Valuta 2 2 4 3 3" xfId="1870" xr:uid="{00000000-0005-0000-0000-000008070000}"/>
    <cellStyle name="Valuta 2 2 4 3 4" xfId="1478" xr:uid="{00000000-0005-0000-0000-000009070000}"/>
    <cellStyle name="Valuta 2 2 4 3 5" xfId="967" xr:uid="{00000000-0005-0000-0000-00000A070000}"/>
    <cellStyle name="Valuta 2 2 4 4" xfId="478" xr:uid="{00000000-0005-0000-0000-00000B070000}"/>
    <cellStyle name="Valuta 2 2 4 5" xfId="595" xr:uid="{00000000-0005-0000-0000-00000C070000}"/>
    <cellStyle name="Valuta 2 2 4 5 2" xfId="1957" xr:uid="{00000000-0005-0000-0000-00000D070000}"/>
    <cellStyle name="Valuta 2 2 4 5 3" xfId="1599" xr:uid="{00000000-0005-0000-0000-00000E070000}"/>
    <cellStyle name="Valuta 2 2 4 5 4" xfId="1166" xr:uid="{00000000-0005-0000-0000-00000F070000}"/>
    <cellStyle name="Valuta 2 2 4 6" xfId="1790" xr:uid="{00000000-0005-0000-0000-000010070000}"/>
    <cellStyle name="Valuta 2 2 4 7" xfId="1384" xr:uid="{00000000-0005-0000-0000-000011070000}"/>
    <cellStyle name="Valuta 2 2 4 8" xfId="870" xr:uid="{00000000-0005-0000-0000-000012070000}"/>
    <cellStyle name="Valuta 2 2 5" xfId="223" xr:uid="{00000000-0005-0000-0000-000013070000}"/>
    <cellStyle name="Valuta 2 2 5 2" xfId="319" xr:uid="{00000000-0005-0000-0000-000014070000}"/>
    <cellStyle name="Valuta 2 2 5 2 2" xfId="716" xr:uid="{00000000-0005-0000-0000-000015070000}"/>
    <cellStyle name="Valuta 2 2 5 2 2 2" xfId="2061" xr:uid="{00000000-0005-0000-0000-000016070000}"/>
    <cellStyle name="Valuta 2 2 5 2 2 3" xfId="1720" xr:uid="{00000000-0005-0000-0000-000017070000}"/>
    <cellStyle name="Valuta 2 2 5 2 2 4" xfId="1287" xr:uid="{00000000-0005-0000-0000-000018070000}"/>
    <cellStyle name="Valuta 2 2 5 2 3" xfId="1894" xr:uid="{00000000-0005-0000-0000-000019070000}"/>
    <cellStyle name="Valuta 2 2 5 2 4" xfId="1507" xr:uid="{00000000-0005-0000-0000-00001A070000}"/>
    <cellStyle name="Valuta 2 2 5 2 5" xfId="996" xr:uid="{00000000-0005-0000-0000-00001B070000}"/>
    <cellStyle name="Valuta 2 2 5 3" xfId="480" xr:uid="{00000000-0005-0000-0000-00001C070000}"/>
    <cellStyle name="Valuta 2 2 5 4" xfId="621" xr:uid="{00000000-0005-0000-0000-00001D070000}"/>
    <cellStyle name="Valuta 2 2 5 4 2" xfId="1981" xr:uid="{00000000-0005-0000-0000-00001E070000}"/>
    <cellStyle name="Valuta 2 2 5 4 3" xfId="1625" xr:uid="{00000000-0005-0000-0000-00001F070000}"/>
    <cellStyle name="Valuta 2 2 5 4 4" xfId="1192" xr:uid="{00000000-0005-0000-0000-000020070000}"/>
    <cellStyle name="Valuta 2 2 5 5" xfId="1814" xr:uid="{00000000-0005-0000-0000-000021070000}"/>
    <cellStyle name="Valuta 2 2 5 6" xfId="1412" xr:uid="{00000000-0005-0000-0000-000022070000}"/>
    <cellStyle name="Valuta 2 2 5 7" xfId="900" xr:uid="{00000000-0005-0000-0000-000023070000}"/>
    <cellStyle name="Valuta 2 2 6" xfId="274" xr:uid="{00000000-0005-0000-0000-000024070000}"/>
    <cellStyle name="Valuta 2 2 6 2" xfId="671" xr:uid="{00000000-0005-0000-0000-000025070000}"/>
    <cellStyle name="Valuta 2 2 6 2 2" xfId="2021" xr:uid="{00000000-0005-0000-0000-000026070000}"/>
    <cellStyle name="Valuta 2 2 6 2 3" xfId="1675" xr:uid="{00000000-0005-0000-0000-000027070000}"/>
    <cellStyle name="Valuta 2 2 6 2 4" xfId="1242" xr:uid="{00000000-0005-0000-0000-000028070000}"/>
    <cellStyle name="Valuta 2 2 6 3" xfId="1854" xr:uid="{00000000-0005-0000-0000-000029070000}"/>
    <cellStyle name="Valuta 2 2 6 4" xfId="1462" xr:uid="{00000000-0005-0000-0000-00002A070000}"/>
    <cellStyle name="Valuta 2 2 6 5" xfId="951" xr:uid="{00000000-0005-0000-0000-00002B070000}"/>
    <cellStyle name="Valuta 2 2 7" xfId="471" xr:uid="{00000000-0005-0000-0000-00002C070000}"/>
    <cellStyle name="Valuta 2 2 8" xfId="169" xr:uid="{00000000-0005-0000-0000-00002D070000}"/>
    <cellStyle name="Valuta 2 2 8 2" xfId="579" xr:uid="{00000000-0005-0000-0000-00002E070000}"/>
    <cellStyle name="Valuta 2 2 8 2 2" xfId="1941" xr:uid="{00000000-0005-0000-0000-00002F070000}"/>
    <cellStyle name="Valuta 2 2 8 2 3" xfId="1583" xr:uid="{00000000-0005-0000-0000-000030070000}"/>
    <cellStyle name="Valuta 2 2 8 2 4" xfId="1150" xr:uid="{00000000-0005-0000-0000-000031070000}"/>
    <cellStyle name="Valuta 2 2 8 3" xfId="1774" xr:uid="{00000000-0005-0000-0000-000032070000}"/>
    <cellStyle name="Valuta 2 2 8 4" xfId="1367" xr:uid="{00000000-0005-0000-0000-000033070000}"/>
    <cellStyle name="Valuta 2 2 8 5" xfId="852" xr:uid="{00000000-0005-0000-0000-000034070000}"/>
    <cellStyle name="Valuta 2 2 9" xfId="568" xr:uid="{00000000-0005-0000-0000-000035070000}"/>
    <cellStyle name="Valuta 2 2 9 2" xfId="1935" xr:uid="{00000000-0005-0000-0000-000036070000}"/>
    <cellStyle name="Valuta 2 2 9 3" xfId="1572" xr:uid="{00000000-0005-0000-0000-000037070000}"/>
    <cellStyle name="Valuta 2 2 9 4" xfId="1139" xr:uid="{00000000-0005-0000-0000-000038070000}"/>
    <cellStyle name="Valuta 2 3" xfId="114" xr:uid="{00000000-0005-0000-0000-000039070000}"/>
    <cellStyle name="Valuta 2 3 10" xfId="1352" xr:uid="{00000000-0005-0000-0000-00003A070000}"/>
    <cellStyle name="Valuta 2 3 11" xfId="817" xr:uid="{00000000-0005-0000-0000-00003B070000}"/>
    <cellStyle name="Valuta 2 3 2" xfId="209" xr:uid="{00000000-0005-0000-0000-00003C070000}"/>
    <cellStyle name="Valuta 2 3 2 2" xfId="250" xr:uid="{00000000-0005-0000-0000-00003D070000}"/>
    <cellStyle name="Valuta 2 3 2 2 2" xfId="346" xr:uid="{00000000-0005-0000-0000-00003E070000}"/>
    <cellStyle name="Valuta 2 3 2 2 2 2" xfId="743" xr:uid="{00000000-0005-0000-0000-00003F070000}"/>
    <cellStyle name="Valuta 2 3 2 2 2 2 2" xfId="2088" xr:uid="{00000000-0005-0000-0000-000040070000}"/>
    <cellStyle name="Valuta 2 3 2 2 2 2 3" xfId="1747" xr:uid="{00000000-0005-0000-0000-000041070000}"/>
    <cellStyle name="Valuta 2 3 2 2 2 2 4" xfId="1314" xr:uid="{00000000-0005-0000-0000-000042070000}"/>
    <cellStyle name="Valuta 2 3 2 2 2 3" xfId="1921" xr:uid="{00000000-0005-0000-0000-000043070000}"/>
    <cellStyle name="Valuta 2 3 2 2 2 4" xfId="1534" xr:uid="{00000000-0005-0000-0000-000044070000}"/>
    <cellStyle name="Valuta 2 3 2 2 2 5" xfId="1023" xr:uid="{00000000-0005-0000-0000-000045070000}"/>
    <cellStyle name="Valuta 2 3 2 2 3" xfId="483" xr:uid="{00000000-0005-0000-0000-000046070000}"/>
    <cellStyle name="Valuta 2 3 2 2 4" xfId="648" xr:uid="{00000000-0005-0000-0000-000047070000}"/>
    <cellStyle name="Valuta 2 3 2 2 4 2" xfId="2008" xr:uid="{00000000-0005-0000-0000-000048070000}"/>
    <cellStyle name="Valuta 2 3 2 2 4 3" xfId="1652" xr:uid="{00000000-0005-0000-0000-000049070000}"/>
    <cellStyle name="Valuta 2 3 2 2 4 4" xfId="1219" xr:uid="{00000000-0005-0000-0000-00004A070000}"/>
    <cellStyle name="Valuta 2 3 2 2 5" xfId="1841" xr:uid="{00000000-0005-0000-0000-00004B070000}"/>
    <cellStyle name="Valuta 2 3 2 2 6" xfId="1439" xr:uid="{00000000-0005-0000-0000-00004C070000}"/>
    <cellStyle name="Valuta 2 3 2 2 7" xfId="927" xr:uid="{00000000-0005-0000-0000-00004D070000}"/>
    <cellStyle name="Valuta 2 3 2 3" xfId="306" xr:uid="{00000000-0005-0000-0000-00004E070000}"/>
    <cellStyle name="Valuta 2 3 2 3 2" xfId="703" xr:uid="{00000000-0005-0000-0000-00004F070000}"/>
    <cellStyle name="Valuta 2 3 2 3 2 2" xfId="2048" xr:uid="{00000000-0005-0000-0000-000050070000}"/>
    <cellStyle name="Valuta 2 3 2 3 2 3" xfId="1707" xr:uid="{00000000-0005-0000-0000-000051070000}"/>
    <cellStyle name="Valuta 2 3 2 3 2 4" xfId="1274" xr:uid="{00000000-0005-0000-0000-000052070000}"/>
    <cellStyle name="Valuta 2 3 2 3 3" xfId="1881" xr:uid="{00000000-0005-0000-0000-000053070000}"/>
    <cellStyle name="Valuta 2 3 2 3 4" xfId="1494" xr:uid="{00000000-0005-0000-0000-000054070000}"/>
    <cellStyle name="Valuta 2 3 2 3 5" xfId="983" xr:uid="{00000000-0005-0000-0000-000055070000}"/>
    <cellStyle name="Valuta 2 3 2 4" xfId="482" xr:uid="{00000000-0005-0000-0000-000056070000}"/>
    <cellStyle name="Valuta 2 3 2 5" xfId="608" xr:uid="{00000000-0005-0000-0000-000057070000}"/>
    <cellStyle name="Valuta 2 3 2 5 2" xfId="1968" xr:uid="{00000000-0005-0000-0000-000058070000}"/>
    <cellStyle name="Valuta 2 3 2 5 3" xfId="1612" xr:uid="{00000000-0005-0000-0000-000059070000}"/>
    <cellStyle name="Valuta 2 3 2 5 4" xfId="1179" xr:uid="{00000000-0005-0000-0000-00005A070000}"/>
    <cellStyle name="Valuta 2 3 2 6" xfId="1801" xr:uid="{00000000-0005-0000-0000-00005B070000}"/>
    <cellStyle name="Valuta 2 3 2 7" xfId="1399" xr:uid="{00000000-0005-0000-0000-00005C070000}"/>
    <cellStyle name="Valuta 2 3 2 8" xfId="886" xr:uid="{00000000-0005-0000-0000-00005D070000}"/>
    <cellStyle name="Valuta 2 3 3" xfId="195" xr:uid="{00000000-0005-0000-0000-00005E070000}"/>
    <cellStyle name="Valuta 2 3 3 2" xfId="242" xr:uid="{00000000-0005-0000-0000-00005F070000}"/>
    <cellStyle name="Valuta 2 3 3 2 2" xfId="338" xr:uid="{00000000-0005-0000-0000-000060070000}"/>
    <cellStyle name="Valuta 2 3 3 2 2 2" xfId="735" xr:uid="{00000000-0005-0000-0000-000061070000}"/>
    <cellStyle name="Valuta 2 3 3 2 2 2 2" xfId="2080" xr:uid="{00000000-0005-0000-0000-000062070000}"/>
    <cellStyle name="Valuta 2 3 3 2 2 2 3" xfId="1739" xr:uid="{00000000-0005-0000-0000-000063070000}"/>
    <cellStyle name="Valuta 2 3 3 2 2 2 4" xfId="1306" xr:uid="{00000000-0005-0000-0000-000064070000}"/>
    <cellStyle name="Valuta 2 3 3 2 2 3" xfId="1913" xr:uid="{00000000-0005-0000-0000-000065070000}"/>
    <cellStyle name="Valuta 2 3 3 2 2 4" xfId="1526" xr:uid="{00000000-0005-0000-0000-000066070000}"/>
    <cellStyle name="Valuta 2 3 3 2 2 5" xfId="1015" xr:uid="{00000000-0005-0000-0000-000067070000}"/>
    <cellStyle name="Valuta 2 3 3 2 3" xfId="485" xr:uid="{00000000-0005-0000-0000-000068070000}"/>
    <cellStyle name="Valuta 2 3 3 2 4" xfId="640" xr:uid="{00000000-0005-0000-0000-000069070000}"/>
    <cellStyle name="Valuta 2 3 3 2 4 2" xfId="2000" xr:uid="{00000000-0005-0000-0000-00006A070000}"/>
    <cellStyle name="Valuta 2 3 3 2 4 3" xfId="1644" xr:uid="{00000000-0005-0000-0000-00006B070000}"/>
    <cellStyle name="Valuta 2 3 3 2 4 4" xfId="1211" xr:uid="{00000000-0005-0000-0000-00006C070000}"/>
    <cellStyle name="Valuta 2 3 3 2 5" xfId="1833" xr:uid="{00000000-0005-0000-0000-00006D070000}"/>
    <cellStyle name="Valuta 2 3 3 2 6" xfId="1431" xr:uid="{00000000-0005-0000-0000-00006E070000}"/>
    <cellStyle name="Valuta 2 3 3 2 7" xfId="919" xr:uid="{00000000-0005-0000-0000-00006F070000}"/>
    <cellStyle name="Valuta 2 3 3 3" xfId="293" xr:uid="{00000000-0005-0000-0000-000070070000}"/>
    <cellStyle name="Valuta 2 3 3 3 2" xfId="690" xr:uid="{00000000-0005-0000-0000-000071070000}"/>
    <cellStyle name="Valuta 2 3 3 3 2 2" xfId="2040" xr:uid="{00000000-0005-0000-0000-000072070000}"/>
    <cellStyle name="Valuta 2 3 3 3 2 3" xfId="1694" xr:uid="{00000000-0005-0000-0000-000073070000}"/>
    <cellStyle name="Valuta 2 3 3 3 2 4" xfId="1261" xr:uid="{00000000-0005-0000-0000-000074070000}"/>
    <cellStyle name="Valuta 2 3 3 3 3" xfId="1873" xr:uid="{00000000-0005-0000-0000-000075070000}"/>
    <cellStyle name="Valuta 2 3 3 3 4" xfId="1481" xr:uid="{00000000-0005-0000-0000-000076070000}"/>
    <cellStyle name="Valuta 2 3 3 3 5" xfId="970" xr:uid="{00000000-0005-0000-0000-000077070000}"/>
    <cellStyle name="Valuta 2 3 3 4" xfId="484" xr:uid="{00000000-0005-0000-0000-000078070000}"/>
    <cellStyle name="Valuta 2 3 3 5" xfId="598" xr:uid="{00000000-0005-0000-0000-000079070000}"/>
    <cellStyle name="Valuta 2 3 3 5 2" xfId="1960" xr:uid="{00000000-0005-0000-0000-00007A070000}"/>
    <cellStyle name="Valuta 2 3 3 5 3" xfId="1602" xr:uid="{00000000-0005-0000-0000-00007B070000}"/>
    <cellStyle name="Valuta 2 3 3 5 4" xfId="1169" xr:uid="{00000000-0005-0000-0000-00007C070000}"/>
    <cellStyle name="Valuta 2 3 3 6" xfId="1793" xr:uid="{00000000-0005-0000-0000-00007D070000}"/>
    <cellStyle name="Valuta 2 3 3 7" xfId="1387" xr:uid="{00000000-0005-0000-0000-00007E070000}"/>
    <cellStyle name="Valuta 2 3 3 8" xfId="873" xr:uid="{00000000-0005-0000-0000-00007F070000}"/>
    <cellStyle name="Valuta 2 3 4" xfId="226" xr:uid="{00000000-0005-0000-0000-000080070000}"/>
    <cellStyle name="Valuta 2 3 4 2" xfId="322" xr:uid="{00000000-0005-0000-0000-000081070000}"/>
    <cellStyle name="Valuta 2 3 4 2 2" xfId="719" xr:uid="{00000000-0005-0000-0000-000082070000}"/>
    <cellStyle name="Valuta 2 3 4 2 2 2" xfId="2064" xr:uid="{00000000-0005-0000-0000-000083070000}"/>
    <cellStyle name="Valuta 2 3 4 2 2 3" xfId="1723" xr:uid="{00000000-0005-0000-0000-000084070000}"/>
    <cellStyle name="Valuta 2 3 4 2 2 4" xfId="1290" xr:uid="{00000000-0005-0000-0000-000085070000}"/>
    <cellStyle name="Valuta 2 3 4 2 3" xfId="1897" xr:uid="{00000000-0005-0000-0000-000086070000}"/>
    <cellStyle name="Valuta 2 3 4 2 4" xfId="1510" xr:uid="{00000000-0005-0000-0000-000087070000}"/>
    <cellStyle name="Valuta 2 3 4 2 5" xfId="999" xr:uid="{00000000-0005-0000-0000-000088070000}"/>
    <cellStyle name="Valuta 2 3 4 3" xfId="486" xr:uid="{00000000-0005-0000-0000-000089070000}"/>
    <cellStyle name="Valuta 2 3 4 4" xfId="624" xr:uid="{00000000-0005-0000-0000-00008A070000}"/>
    <cellStyle name="Valuta 2 3 4 4 2" xfId="1984" xr:uid="{00000000-0005-0000-0000-00008B070000}"/>
    <cellStyle name="Valuta 2 3 4 4 3" xfId="1628" xr:uid="{00000000-0005-0000-0000-00008C070000}"/>
    <cellStyle name="Valuta 2 3 4 4 4" xfId="1195" xr:uid="{00000000-0005-0000-0000-00008D070000}"/>
    <cellStyle name="Valuta 2 3 4 5" xfId="1817" xr:uid="{00000000-0005-0000-0000-00008E070000}"/>
    <cellStyle name="Valuta 2 3 4 6" xfId="1415" xr:uid="{00000000-0005-0000-0000-00008F070000}"/>
    <cellStyle name="Valuta 2 3 4 7" xfId="903" xr:uid="{00000000-0005-0000-0000-000090070000}"/>
    <cellStyle name="Valuta 2 3 5" xfId="277" xr:uid="{00000000-0005-0000-0000-000091070000}"/>
    <cellStyle name="Valuta 2 3 5 2" xfId="674" xr:uid="{00000000-0005-0000-0000-000092070000}"/>
    <cellStyle name="Valuta 2 3 5 2 2" xfId="2024" xr:uid="{00000000-0005-0000-0000-000093070000}"/>
    <cellStyle name="Valuta 2 3 5 2 3" xfId="1678" xr:uid="{00000000-0005-0000-0000-000094070000}"/>
    <cellStyle name="Valuta 2 3 5 2 4" xfId="1245" xr:uid="{00000000-0005-0000-0000-000095070000}"/>
    <cellStyle name="Valuta 2 3 5 3" xfId="1857" xr:uid="{00000000-0005-0000-0000-000096070000}"/>
    <cellStyle name="Valuta 2 3 5 4" xfId="1465" xr:uid="{00000000-0005-0000-0000-000097070000}"/>
    <cellStyle name="Valuta 2 3 5 5" xfId="954" xr:uid="{00000000-0005-0000-0000-000098070000}"/>
    <cellStyle name="Valuta 2 3 6" xfId="481" xr:uid="{00000000-0005-0000-0000-000099070000}"/>
    <cellStyle name="Valuta 2 3 7" xfId="179" xr:uid="{00000000-0005-0000-0000-00009A070000}"/>
    <cellStyle name="Valuta 2 3 7 2" xfId="582" xr:uid="{00000000-0005-0000-0000-00009B070000}"/>
    <cellStyle name="Valuta 2 3 7 2 2" xfId="1944" xr:uid="{00000000-0005-0000-0000-00009C070000}"/>
    <cellStyle name="Valuta 2 3 7 2 3" xfId="1586" xr:uid="{00000000-0005-0000-0000-00009D070000}"/>
    <cellStyle name="Valuta 2 3 7 2 4" xfId="1153" xr:uid="{00000000-0005-0000-0000-00009E070000}"/>
    <cellStyle name="Valuta 2 3 7 3" xfId="1777" xr:uid="{00000000-0005-0000-0000-00009F070000}"/>
    <cellStyle name="Valuta 2 3 7 4" xfId="1371" xr:uid="{00000000-0005-0000-0000-0000A0070000}"/>
    <cellStyle name="Valuta 2 3 7 5" xfId="857" xr:uid="{00000000-0005-0000-0000-0000A1070000}"/>
    <cellStyle name="Valuta 2 3 8" xfId="572" xr:uid="{00000000-0005-0000-0000-0000A2070000}"/>
    <cellStyle name="Valuta 2 3 8 2" xfId="1936" xr:uid="{00000000-0005-0000-0000-0000A3070000}"/>
    <cellStyle name="Valuta 2 3 8 3" xfId="1576" xr:uid="{00000000-0005-0000-0000-0000A4070000}"/>
    <cellStyle name="Valuta 2 3 8 4" xfId="1143" xr:uid="{00000000-0005-0000-0000-0000A5070000}"/>
    <cellStyle name="Valuta 2 3 9" xfId="1769" xr:uid="{00000000-0005-0000-0000-0000A6070000}"/>
    <cellStyle name="Valuta 2 4" xfId="181" xr:uid="{00000000-0005-0000-0000-0000A7070000}"/>
    <cellStyle name="Valuta 2 4 2" xfId="211" xr:uid="{00000000-0005-0000-0000-0000A8070000}"/>
    <cellStyle name="Valuta 2 4 2 2" xfId="252" xr:uid="{00000000-0005-0000-0000-0000A9070000}"/>
    <cellStyle name="Valuta 2 4 2 2 2" xfId="348" xr:uid="{00000000-0005-0000-0000-0000AA070000}"/>
    <cellStyle name="Valuta 2 4 2 2 2 2" xfId="745" xr:uid="{00000000-0005-0000-0000-0000AB070000}"/>
    <cellStyle name="Valuta 2 4 2 2 2 2 2" xfId="2090" xr:uid="{00000000-0005-0000-0000-0000AC070000}"/>
    <cellStyle name="Valuta 2 4 2 2 2 2 3" xfId="1749" xr:uid="{00000000-0005-0000-0000-0000AD070000}"/>
    <cellStyle name="Valuta 2 4 2 2 2 2 4" xfId="1316" xr:uid="{00000000-0005-0000-0000-0000AE070000}"/>
    <cellStyle name="Valuta 2 4 2 2 2 3" xfId="1923" xr:uid="{00000000-0005-0000-0000-0000AF070000}"/>
    <cellStyle name="Valuta 2 4 2 2 2 4" xfId="1536" xr:uid="{00000000-0005-0000-0000-0000B0070000}"/>
    <cellStyle name="Valuta 2 4 2 2 2 5" xfId="1025" xr:uid="{00000000-0005-0000-0000-0000B1070000}"/>
    <cellStyle name="Valuta 2 4 2 2 3" xfId="489" xr:uid="{00000000-0005-0000-0000-0000B2070000}"/>
    <cellStyle name="Valuta 2 4 2 2 4" xfId="650" xr:uid="{00000000-0005-0000-0000-0000B3070000}"/>
    <cellStyle name="Valuta 2 4 2 2 4 2" xfId="2010" xr:uid="{00000000-0005-0000-0000-0000B4070000}"/>
    <cellStyle name="Valuta 2 4 2 2 4 3" xfId="1654" xr:uid="{00000000-0005-0000-0000-0000B5070000}"/>
    <cellStyle name="Valuta 2 4 2 2 4 4" xfId="1221" xr:uid="{00000000-0005-0000-0000-0000B6070000}"/>
    <cellStyle name="Valuta 2 4 2 2 5" xfId="1843" xr:uid="{00000000-0005-0000-0000-0000B7070000}"/>
    <cellStyle name="Valuta 2 4 2 2 6" xfId="1441" xr:uid="{00000000-0005-0000-0000-0000B8070000}"/>
    <cellStyle name="Valuta 2 4 2 2 7" xfId="929" xr:uid="{00000000-0005-0000-0000-0000B9070000}"/>
    <cellStyle name="Valuta 2 4 2 3" xfId="308" xr:uid="{00000000-0005-0000-0000-0000BA070000}"/>
    <cellStyle name="Valuta 2 4 2 3 2" xfId="705" xr:uid="{00000000-0005-0000-0000-0000BB070000}"/>
    <cellStyle name="Valuta 2 4 2 3 2 2" xfId="2050" xr:uid="{00000000-0005-0000-0000-0000BC070000}"/>
    <cellStyle name="Valuta 2 4 2 3 2 3" xfId="1709" xr:uid="{00000000-0005-0000-0000-0000BD070000}"/>
    <cellStyle name="Valuta 2 4 2 3 2 4" xfId="1276" xr:uid="{00000000-0005-0000-0000-0000BE070000}"/>
    <cellStyle name="Valuta 2 4 2 3 3" xfId="1883" xr:uid="{00000000-0005-0000-0000-0000BF070000}"/>
    <cellStyle name="Valuta 2 4 2 3 4" xfId="1496" xr:uid="{00000000-0005-0000-0000-0000C0070000}"/>
    <cellStyle name="Valuta 2 4 2 3 5" xfId="985" xr:uid="{00000000-0005-0000-0000-0000C1070000}"/>
    <cellStyle name="Valuta 2 4 2 4" xfId="488" xr:uid="{00000000-0005-0000-0000-0000C2070000}"/>
    <cellStyle name="Valuta 2 4 2 5" xfId="610" xr:uid="{00000000-0005-0000-0000-0000C3070000}"/>
    <cellStyle name="Valuta 2 4 2 5 2" xfId="1970" xr:uid="{00000000-0005-0000-0000-0000C4070000}"/>
    <cellStyle name="Valuta 2 4 2 5 3" xfId="1614" xr:uid="{00000000-0005-0000-0000-0000C5070000}"/>
    <cellStyle name="Valuta 2 4 2 5 4" xfId="1181" xr:uid="{00000000-0005-0000-0000-0000C6070000}"/>
    <cellStyle name="Valuta 2 4 2 6" xfId="1803" xr:uid="{00000000-0005-0000-0000-0000C7070000}"/>
    <cellStyle name="Valuta 2 4 2 7" xfId="1401" xr:uid="{00000000-0005-0000-0000-0000C8070000}"/>
    <cellStyle name="Valuta 2 4 2 8" xfId="888" xr:uid="{00000000-0005-0000-0000-0000C9070000}"/>
    <cellStyle name="Valuta 2 4 3" xfId="228" xr:uid="{00000000-0005-0000-0000-0000CA070000}"/>
    <cellStyle name="Valuta 2 4 3 2" xfId="324" xr:uid="{00000000-0005-0000-0000-0000CB070000}"/>
    <cellStyle name="Valuta 2 4 3 2 2" xfId="721" xr:uid="{00000000-0005-0000-0000-0000CC070000}"/>
    <cellStyle name="Valuta 2 4 3 2 2 2" xfId="2066" xr:uid="{00000000-0005-0000-0000-0000CD070000}"/>
    <cellStyle name="Valuta 2 4 3 2 2 3" xfId="1725" xr:uid="{00000000-0005-0000-0000-0000CE070000}"/>
    <cellStyle name="Valuta 2 4 3 2 2 4" xfId="1292" xr:uid="{00000000-0005-0000-0000-0000CF070000}"/>
    <cellStyle name="Valuta 2 4 3 2 3" xfId="1899" xr:uid="{00000000-0005-0000-0000-0000D0070000}"/>
    <cellStyle name="Valuta 2 4 3 2 4" xfId="1512" xr:uid="{00000000-0005-0000-0000-0000D1070000}"/>
    <cellStyle name="Valuta 2 4 3 2 5" xfId="1001" xr:uid="{00000000-0005-0000-0000-0000D2070000}"/>
    <cellStyle name="Valuta 2 4 3 3" xfId="490" xr:uid="{00000000-0005-0000-0000-0000D3070000}"/>
    <cellStyle name="Valuta 2 4 3 4" xfId="626" xr:uid="{00000000-0005-0000-0000-0000D4070000}"/>
    <cellStyle name="Valuta 2 4 3 4 2" xfId="1986" xr:uid="{00000000-0005-0000-0000-0000D5070000}"/>
    <cellStyle name="Valuta 2 4 3 4 3" xfId="1630" xr:uid="{00000000-0005-0000-0000-0000D6070000}"/>
    <cellStyle name="Valuta 2 4 3 4 4" xfId="1197" xr:uid="{00000000-0005-0000-0000-0000D7070000}"/>
    <cellStyle name="Valuta 2 4 3 5" xfId="1819" xr:uid="{00000000-0005-0000-0000-0000D8070000}"/>
    <cellStyle name="Valuta 2 4 3 6" xfId="1417" xr:uid="{00000000-0005-0000-0000-0000D9070000}"/>
    <cellStyle name="Valuta 2 4 3 7" xfId="905" xr:uid="{00000000-0005-0000-0000-0000DA070000}"/>
    <cellStyle name="Valuta 2 4 4" xfId="279" xr:uid="{00000000-0005-0000-0000-0000DB070000}"/>
    <cellStyle name="Valuta 2 4 4 2" xfId="676" xr:uid="{00000000-0005-0000-0000-0000DC070000}"/>
    <cellStyle name="Valuta 2 4 4 2 2" xfId="2026" xr:uid="{00000000-0005-0000-0000-0000DD070000}"/>
    <cellStyle name="Valuta 2 4 4 2 3" xfId="1680" xr:uid="{00000000-0005-0000-0000-0000DE070000}"/>
    <cellStyle name="Valuta 2 4 4 2 4" xfId="1247" xr:uid="{00000000-0005-0000-0000-0000DF070000}"/>
    <cellStyle name="Valuta 2 4 4 3" xfId="1859" xr:uid="{00000000-0005-0000-0000-0000E0070000}"/>
    <cellStyle name="Valuta 2 4 4 4" xfId="1467" xr:uid="{00000000-0005-0000-0000-0000E1070000}"/>
    <cellStyle name="Valuta 2 4 4 5" xfId="956" xr:uid="{00000000-0005-0000-0000-0000E2070000}"/>
    <cellStyle name="Valuta 2 4 5" xfId="487" xr:uid="{00000000-0005-0000-0000-0000E3070000}"/>
    <cellStyle name="Valuta 2 4 6" xfId="584" xr:uid="{00000000-0005-0000-0000-0000E4070000}"/>
    <cellStyle name="Valuta 2 4 6 2" xfId="1946" xr:uid="{00000000-0005-0000-0000-0000E5070000}"/>
    <cellStyle name="Valuta 2 4 6 3" xfId="1588" xr:uid="{00000000-0005-0000-0000-0000E6070000}"/>
    <cellStyle name="Valuta 2 4 6 4" xfId="1155" xr:uid="{00000000-0005-0000-0000-0000E7070000}"/>
    <cellStyle name="Valuta 2 4 7" xfId="1779" xr:uid="{00000000-0005-0000-0000-0000E8070000}"/>
    <cellStyle name="Valuta 2 4 8" xfId="1373" xr:uid="{00000000-0005-0000-0000-0000E9070000}"/>
    <cellStyle name="Valuta 2 4 9" xfId="859" xr:uid="{00000000-0005-0000-0000-0000EA070000}"/>
    <cellStyle name="Valuta 2 5" xfId="183" xr:uid="{00000000-0005-0000-0000-0000EB070000}"/>
    <cellStyle name="Valuta 2 5 2" xfId="213" xr:uid="{00000000-0005-0000-0000-0000EC070000}"/>
    <cellStyle name="Valuta 2 5 2 2" xfId="254" xr:uid="{00000000-0005-0000-0000-0000ED070000}"/>
    <cellStyle name="Valuta 2 5 2 2 2" xfId="350" xr:uid="{00000000-0005-0000-0000-0000EE070000}"/>
    <cellStyle name="Valuta 2 5 2 2 2 2" xfId="747" xr:uid="{00000000-0005-0000-0000-0000EF070000}"/>
    <cellStyle name="Valuta 2 5 2 2 2 2 2" xfId="2092" xr:uid="{00000000-0005-0000-0000-0000F0070000}"/>
    <cellStyle name="Valuta 2 5 2 2 2 2 3" xfId="1751" xr:uid="{00000000-0005-0000-0000-0000F1070000}"/>
    <cellStyle name="Valuta 2 5 2 2 2 2 4" xfId="1318" xr:uid="{00000000-0005-0000-0000-0000F2070000}"/>
    <cellStyle name="Valuta 2 5 2 2 2 3" xfId="1925" xr:uid="{00000000-0005-0000-0000-0000F3070000}"/>
    <cellStyle name="Valuta 2 5 2 2 2 4" xfId="1538" xr:uid="{00000000-0005-0000-0000-0000F4070000}"/>
    <cellStyle name="Valuta 2 5 2 2 2 5" xfId="1027" xr:uid="{00000000-0005-0000-0000-0000F5070000}"/>
    <cellStyle name="Valuta 2 5 2 2 3" xfId="493" xr:uid="{00000000-0005-0000-0000-0000F6070000}"/>
    <cellStyle name="Valuta 2 5 2 2 4" xfId="652" xr:uid="{00000000-0005-0000-0000-0000F7070000}"/>
    <cellStyle name="Valuta 2 5 2 2 4 2" xfId="2012" xr:uid="{00000000-0005-0000-0000-0000F8070000}"/>
    <cellStyle name="Valuta 2 5 2 2 4 3" xfId="1656" xr:uid="{00000000-0005-0000-0000-0000F9070000}"/>
    <cellStyle name="Valuta 2 5 2 2 4 4" xfId="1223" xr:uid="{00000000-0005-0000-0000-0000FA070000}"/>
    <cellStyle name="Valuta 2 5 2 2 5" xfId="1845" xr:uid="{00000000-0005-0000-0000-0000FB070000}"/>
    <cellStyle name="Valuta 2 5 2 2 6" xfId="1443" xr:uid="{00000000-0005-0000-0000-0000FC070000}"/>
    <cellStyle name="Valuta 2 5 2 2 7" xfId="931" xr:uid="{00000000-0005-0000-0000-0000FD070000}"/>
    <cellStyle name="Valuta 2 5 2 3" xfId="310" xr:uid="{00000000-0005-0000-0000-0000FE070000}"/>
    <cellStyle name="Valuta 2 5 2 3 2" xfId="707" xr:uid="{00000000-0005-0000-0000-0000FF070000}"/>
    <cellStyle name="Valuta 2 5 2 3 2 2" xfId="2052" xr:uid="{00000000-0005-0000-0000-000000080000}"/>
    <cellStyle name="Valuta 2 5 2 3 2 3" xfId="1711" xr:uid="{00000000-0005-0000-0000-000001080000}"/>
    <cellStyle name="Valuta 2 5 2 3 2 4" xfId="1278" xr:uid="{00000000-0005-0000-0000-000002080000}"/>
    <cellStyle name="Valuta 2 5 2 3 3" xfId="1885" xr:uid="{00000000-0005-0000-0000-000003080000}"/>
    <cellStyle name="Valuta 2 5 2 3 4" xfId="1498" xr:uid="{00000000-0005-0000-0000-000004080000}"/>
    <cellStyle name="Valuta 2 5 2 3 5" xfId="987" xr:uid="{00000000-0005-0000-0000-000005080000}"/>
    <cellStyle name="Valuta 2 5 2 4" xfId="492" xr:uid="{00000000-0005-0000-0000-000006080000}"/>
    <cellStyle name="Valuta 2 5 2 5" xfId="612" xr:uid="{00000000-0005-0000-0000-000007080000}"/>
    <cellStyle name="Valuta 2 5 2 5 2" xfId="1972" xr:uid="{00000000-0005-0000-0000-000008080000}"/>
    <cellStyle name="Valuta 2 5 2 5 3" xfId="1616" xr:uid="{00000000-0005-0000-0000-000009080000}"/>
    <cellStyle name="Valuta 2 5 2 5 4" xfId="1183" xr:uid="{00000000-0005-0000-0000-00000A080000}"/>
    <cellStyle name="Valuta 2 5 2 6" xfId="1805" xr:uid="{00000000-0005-0000-0000-00000B080000}"/>
    <cellStyle name="Valuta 2 5 2 7" xfId="1403" xr:uid="{00000000-0005-0000-0000-00000C080000}"/>
    <cellStyle name="Valuta 2 5 2 8" xfId="890" xr:uid="{00000000-0005-0000-0000-00000D080000}"/>
    <cellStyle name="Valuta 2 5 3" xfId="230" xr:uid="{00000000-0005-0000-0000-00000E080000}"/>
    <cellStyle name="Valuta 2 5 3 2" xfId="326" xr:uid="{00000000-0005-0000-0000-00000F080000}"/>
    <cellStyle name="Valuta 2 5 3 2 2" xfId="723" xr:uid="{00000000-0005-0000-0000-000010080000}"/>
    <cellStyle name="Valuta 2 5 3 2 2 2" xfId="2068" xr:uid="{00000000-0005-0000-0000-000011080000}"/>
    <cellStyle name="Valuta 2 5 3 2 2 3" xfId="1727" xr:uid="{00000000-0005-0000-0000-000012080000}"/>
    <cellStyle name="Valuta 2 5 3 2 2 4" xfId="1294" xr:uid="{00000000-0005-0000-0000-000013080000}"/>
    <cellStyle name="Valuta 2 5 3 2 3" xfId="1901" xr:uid="{00000000-0005-0000-0000-000014080000}"/>
    <cellStyle name="Valuta 2 5 3 2 4" xfId="1514" xr:uid="{00000000-0005-0000-0000-000015080000}"/>
    <cellStyle name="Valuta 2 5 3 2 5" xfId="1003" xr:uid="{00000000-0005-0000-0000-000016080000}"/>
    <cellStyle name="Valuta 2 5 3 3" xfId="494" xr:uid="{00000000-0005-0000-0000-000017080000}"/>
    <cellStyle name="Valuta 2 5 3 4" xfId="628" xr:uid="{00000000-0005-0000-0000-000018080000}"/>
    <cellStyle name="Valuta 2 5 3 4 2" xfId="1988" xr:uid="{00000000-0005-0000-0000-000019080000}"/>
    <cellStyle name="Valuta 2 5 3 4 3" xfId="1632" xr:uid="{00000000-0005-0000-0000-00001A080000}"/>
    <cellStyle name="Valuta 2 5 3 4 4" xfId="1199" xr:uid="{00000000-0005-0000-0000-00001B080000}"/>
    <cellStyle name="Valuta 2 5 3 5" xfId="1821" xr:uid="{00000000-0005-0000-0000-00001C080000}"/>
    <cellStyle name="Valuta 2 5 3 6" xfId="1419" xr:uid="{00000000-0005-0000-0000-00001D080000}"/>
    <cellStyle name="Valuta 2 5 3 7" xfId="907" xr:uid="{00000000-0005-0000-0000-00001E080000}"/>
    <cellStyle name="Valuta 2 5 4" xfId="281" xr:uid="{00000000-0005-0000-0000-00001F080000}"/>
    <cellStyle name="Valuta 2 5 4 2" xfId="678" xr:uid="{00000000-0005-0000-0000-000020080000}"/>
    <cellStyle name="Valuta 2 5 4 2 2" xfId="2028" xr:uid="{00000000-0005-0000-0000-000021080000}"/>
    <cellStyle name="Valuta 2 5 4 2 3" xfId="1682" xr:uid="{00000000-0005-0000-0000-000022080000}"/>
    <cellStyle name="Valuta 2 5 4 2 4" xfId="1249" xr:uid="{00000000-0005-0000-0000-000023080000}"/>
    <cellStyle name="Valuta 2 5 4 3" xfId="1861" xr:uid="{00000000-0005-0000-0000-000024080000}"/>
    <cellStyle name="Valuta 2 5 4 4" xfId="1469" xr:uid="{00000000-0005-0000-0000-000025080000}"/>
    <cellStyle name="Valuta 2 5 4 5" xfId="958" xr:uid="{00000000-0005-0000-0000-000026080000}"/>
    <cellStyle name="Valuta 2 5 5" xfId="491" xr:uid="{00000000-0005-0000-0000-000027080000}"/>
    <cellStyle name="Valuta 2 5 6" xfId="586" xr:uid="{00000000-0005-0000-0000-000028080000}"/>
    <cellStyle name="Valuta 2 5 6 2" xfId="1948" xr:uid="{00000000-0005-0000-0000-000029080000}"/>
    <cellStyle name="Valuta 2 5 6 3" xfId="1590" xr:uid="{00000000-0005-0000-0000-00002A080000}"/>
    <cellStyle name="Valuta 2 5 6 4" xfId="1157" xr:uid="{00000000-0005-0000-0000-00002B080000}"/>
    <cellStyle name="Valuta 2 5 7" xfId="1781" xr:uid="{00000000-0005-0000-0000-00002C080000}"/>
    <cellStyle name="Valuta 2 5 8" xfId="1375" xr:uid="{00000000-0005-0000-0000-00002D080000}"/>
    <cellStyle name="Valuta 2 5 9" xfId="861" xr:uid="{00000000-0005-0000-0000-00002E080000}"/>
    <cellStyle name="Valuta 2 6" xfId="185" xr:uid="{00000000-0005-0000-0000-00002F080000}"/>
    <cellStyle name="Valuta 2 6 2" xfId="215" xr:uid="{00000000-0005-0000-0000-000030080000}"/>
    <cellStyle name="Valuta 2 6 2 2" xfId="256" xr:uid="{00000000-0005-0000-0000-000031080000}"/>
    <cellStyle name="Valuta 2 6 2 2 2" xfId="352" xr:uid="{00000000-0005-0000-0000-000032080000}"/>
    <cellStyle name="Valuta 2 6 2 2 2 2" xfId="749" xr:uid="{00000000-0005-0000-0000-000033080000}"/>
    <cellStyle name="Valuta 2 6 2 2 2 2 2" xfId="2094" xr:uid="{00000000-0005-0000-0000-000034080000}"/>
    <cellStyle name="Valuta 2 6 2 2 2 2 3" xfId="1753" xr:uid="{00000000-0005-0000-0000-000035080000}"/>
    <cellStyle name="Valuta 2 6 2 2 2 2 4" xfId="1320" xr:uid="{00000000-0005-0000-0000-000036080000}"/>
    <cellStyle name="Valuta 2 6 2 2 2 3" xfId="1927" xr:uid="{00000000-0005-0000-0000-000037080000}"/>
    <cellStyle name="Valuta 2 6 2 2 2 4" xfId="1540" xr:uid="{00000000-0005-0000-0000-000038080000}"/>
    <cellStyle name="Valuta 2 6 2 2 2 5" xfId="1029" xr:uid="{00000000-0005-0000-0000-000039080000}"/>
    <cellStyle name="Valuta 2 6 2 2 3" xfId="497" xr:uid="{00000000-0005-0000-0000-00003A080000}"/>
    <cellStyle name="Valuta 2 6 2 2 4" xfId="654" xr:uid="{00000000-0005-0000-0000-00003B080000}"/>
    <cellStyle name="Valuta 2 6 2 2 4 2" xfId="2014" xr:uid="{00000000-0005-0000-0000-00003C080000}"/>
    <cellStyle name="Valuta 2 6 2 2 4 3" xfId="1658" xr:uid="{00000000-0005-0000-0000-00003D080000}"/>
    <cellStyle name="Valuta 2 6 2 2 4 4" xfId="1225" xr:uid="{00000000-0005-0000-0000-00003E080000}"/>
    <cellStyle name="Valuta 2 6 2 2 5" xfId="1847" xr:uid="{00000000-0005-0000-0000-00003F080000}"/>
    <cellStyle name="Valuta 2 6 2 2 6" xfId="1445" xr:uid="{00000000-0005-0000-0000-000040080000}"/>
    <cellStyle name="Valuta 2 6 2 2 7" xfId="933" xr:uid="{00000000-0005-0000-0000-000041080000}"/>
    <cellStyle name="Valuta 2 6 2 3" xfId="312" xr:uid="{00000000-0005-0000-0000-000042080000}"/>
    <cellStyle name="Valuta 2 6 2 3 2" xfId="709" xr:uid="{00000000-0005-0000-0000-000043080000}"/>
    <cellStyle name="Valuta 2 6 2 3 2 2" xfId="2054" xr:uid="{00000000-0005-0000-0000-000044080000}"/>
    <cellStyle name="Valuta 2 6 2 3 2 3" xfId="1713" xr:uid="{00000000-0005-0000-0000-000045080000}"/>
    <cellStyle name="Valuta 2 6 2 3 2 4" xfId="1280" xr:uid="{00000000-0005-0000-0000-000046080000}"/>
    <cellStyle name="Valuta 2 6 2 3 3" xfId="1887" xr:uid="{00000000-0005-0000-0000-000047080000}"/>
    <cellStyle name="Valuta 2 6 2 3 4" xfId="1500" xr:uid="{00000000-0005-0000-0000-000048080000}"/>
    <cellStyle name="Valuta 2 6 2 3 5" xfId="989" xr:uid="{00000000-0005-0000-0000-000049080000}"/>
    <cellStyle name="Valuta 2 6 2 4" xfId="496" xr:uid="{00000000-0005-0000-0000-00004A080000}"/>
    <cellStyle name="Valuta 2 6 2 5" xfId="614" xr:uid="{00000000-0005-0000-0000-00004B080000}"/>
    <cellStyle name="Valuta 2 6 2 5 2" xfId="1974" xr:uid="{00000000-0005-0000-0000-00004C080000}"/>
    <cellStyle name="Valuta 2 6 2 5 3" xfId="1618" xr:uid="{00000000-0005-0000-0000-00004D080000}"/>
    <cellStyle name="Valuta 2 6 2 5 4" xfId="1185" xr:uid="{00000000-0005-0000-0000-00004E080000}"/>
    <cellStyle name="Valuta 2 6 2 6" xfId="1807" xr:uid="{00000000-0005-0000-0000-00004F080000}"/>
    <cellStyle name="Valuta 2 6 2 7" xfId="1405" xr:uid="{00000000-0005-0000-0000-000050080000}"/>
    <cellStyle name="Valuta 2 6 2 8" xfId="892" xr:uid="{00000000-0005-0000-0000-000051080000}"/>
    <cellStyle name="Valuta 2 6 3" xfId="232" xr:uid="{00000000-0005-0000-0000-000052080000}"/>
    <cellStyle name="Valuta 2 6 3 2" xfId="328" xr:uid="{00000000-0005-0000-0000-000053080000}"/>
    <cellStyle name="Valuta 2 6 3 2 2" xfId="725" xr:uid="{00000000-0005-0000-0000-000054080000}"/>
    <cellStyle name="Valuta 2 6 3 2 2 2" xfId="2070" xr:uid="{00000000-0005-0000-0000-000055080000}"/>
    <cellStyle name="Valuta 2 6 3 2 2 3" xfId="1729" xr:uid="{00000000-0005-0000-0000-000056080000}"/>
    <cellStyle name="Valuta 2 6 3 2 2 4" xfId="1296" xr:uid="{00000000-0005-0000-0000-000057080000}"/>
    <cellStyle name="Valuta 2 6 3 2 3" xfId="1903" xr:uid="{00000000-0005-0000-0000-000058080000}"/>
    <cellStyle name="Valuta 2 6 3 2 4" xfId="1516" xr:uid="{00000000-0005-0000-0000-000059080000}"/>
    <cellStyle name="Valuta 2 6 3 2 5" xfId="1005" xr:uid="{00000000-0005-0000-0000-00005A080000}"/>
    <cellStyle name="Valuta 2 6 3 3" xfId="498" xr:uid="{00000000-0005-0000-0000-00005B080000}"/>
    <cellStyle name="Valuta 2 6 3 4" xfId="630" xr:uid="{00000000-0005-0000-0000-00005C080000}"/>
    <cellStyle name="Valuta 2 6 3 4 2" xfId="1990" xr:uid="{00000000-0005-0000-0000-00005D080000}"/>
    <cellStyle name="Valuta 2 6 3 4 3" xfId="1634" xr:uid="{00000000-0005-0000-0000-00005E080000}"/>
    <cellStyle name="Valuta 2 6 3 4 4" xfId="1201" xr:uid="{00000000-0005-0000-0000-00005F080000}"/>
    <cellStyle name="Valuta 2 6 3 5" xfId="1823" xr:uid="{00000000-0005-0000-0000-000060080000}"/>
    <cellStyle name="Valuta 2 6 3 6" xfId="1421" xr:uid="{00000000-0005-0000-0000-000061080000}"/>
    <cellStyle name="Valuta 2 6 3 7" xfId="909" xr:uid="{00000000-0005-0000-0000-000062080000}"/>
    <cellStyle name="Valuta 2 6 4" xfId="283" xr:uid="{00000000-0005-0000-0000-000063080000}"/>
    <cellStyle name="Valuta 2 6 4 2" xfId="680" xr:uid="{00000000-0005-0000-0000-000064080000}"/>
    <cellStyle name="Valuta 2 6 4 2 2" xfId="2030" xr:uid="{00000000-0005-0000-0000-000065080000}"/>
    <cellStyle name="Valuta 2 6 4 2 3" xfId="1684" xr:uid="{00000000-0005-0000-0000-000066080000}"/>
    <cellStyle name="Valuta 2 6 4 2 4" xfId="1251" xr:uid="{00000000-0005-0000-0000-000067080000}"/>
    <cellStyle name="Valuta 2 6 4 3" xfId="1863" xr:uid="{00000000-0005-0000-0000-000068080000}"/>
    <cellStyle name="Valuta 2 6 4 4" xfId="1471" xr:uid="{00000000-0005-0000-0000-000069080000}"/>
    <cellStyle name="Valuta 2 6 4 5" xfId="960" xr:uid="{00000000-0005-0000-0000-00006A080000}"/>
    <cellStyle name="Valuta 2 6 5" xfId="495" xr:uid="{00000000-0005-0000-0000-00006B080000}"/>
    <cellStyle name="Valuta 2 6 6" xfId="588" xr:uid="{00000000-0005-0000-0000-00006C080000}"/>
    <cellStyle name="Valuta 2 6 6 2" xfId="1950" xr:uid="{00000000-0005-0000-0000-00006D080000}"/>
    <cellStyle name="Valuta 2 6 6 3" xfId="1592" xr:uid="{00000000-0005-0000-0000-00006E080000}"/>
    <cellStyle name="Valuta 2 6 6 4" xfId="1159" xr:uid="{00000000-0005-0000-0000-00006F080000}"/>
    <cellStyle name="Valuta 2 6 7" xfId="1783" xr:uid="{00000000-0005-0000-0000-000070080000}"/>
    <cellStyle name="Valuta 2 6 8" xfId="1377" xr:uid="{00000000-0005-0000-0000-000071080000}"/>
    <cellStyle name="Valuta 2 6 9" xfId="863" xr:uid="{00000000-0005-0000-0000-000072080000}"/>
    <cellStyle name="Valuta 2 7" xfId="199" xr:uid="{00000000-0005-0000-0000-000073080000}"/>
    <cellStyle name="Valuta 2 7 2" xfId="243" xr:uid="{00000000-0005-0000-0000-000074080000}"/>
    <cellStyle name="Valuta 2 7 2 2" xfId="339" xr:uid="{00000000-0005-0000-0000-000075080000}"/>
    <cellStyle name="Valuta 2 7 2 2 2" xfId="736" xr:uid="{00000000-0005-0000-0000-000076080000}"/>
    <cellStyle name="Valuta 2 7 2 2 2 2" xfId="2081" xr:uid="{00000000-0005-0000-0000-000077080000}"/>
    <cellStyle name="Valuta 2 7 2 2 2 3" xfId="1740" xr:uid="{00000000-0005-0000-0000-000078080000}"/>
    <cellStyle name="Valuta 2 7 2 2 2 4" xfId="1307" xr:uid="{00000000-0005-0000-0000-000079080000}"/>
    <cellStyle name="Valuta 2 7 2 2 3" xfId="1914" xr:uid="{00000000-0005-0000-0000-00007A080000}"/>
    <cellStyle name="Valuta 2 7 2 2 4" xfId="1527" xr:uid="{00000000-0005-0000-0000-00007B080000}"/>
    <cellStyle name="Valuta 2 7 2 2 5" xfId="1016" xr:uid="{00000000-0005-0000-0000-00007C080000}"/>
    <cellStyle name="Valuta 2 7 2 3" xfId="500" xr:uid="{00000000-0005-0000-0000-00007D080000}"/>
    <cellStyle name="Valuta 2 7 2 4" xfId="641" xr:uid="{00000000-0005-0000-0000-00007E080000}"/>
    <cellStyle name="Valuta 2 7 2 4 2" xfId="2001" xr:uid="{00000000-0005-0000-0000-00007F080000}"/>
    <cellStyle name="Valuta 2 7 2 4 3" xfId="1645" xr:uid="{00000000-0005-0000-0000-000080080000}"/>
    <cellStyle name="Valuta 2 7 2 4 4" xfId="1212" xr:uid="{00000000-0005-0000-0000-000081080000}"/>
    <cellStyle name="Valuta 2 7 2 5" xfId="1834" xr:uid="{00000000-0005-0000-0000-000082080000}"/>
    <cellStyle name="Valuta 2 7 2 6" xfId="1432" xr:uid="{00000000-0005-0000-0000-000083080000}"/>
    <cellStyle name="Valuta 2 7 2 7" xfId="920" xr:uid="{00000000-0005-0000-0000-000084080000}"/>
    <cellStyle name="Valuta 2 7 3" xfId="294" xr:uid="{00000000-0005-0000-0000-000085080000}"/>
    <cellStyle name="Valuta 2 7 3 2" xfId="691" xr:uid="{00000000-0005-0000-0000-000086080000}"/>
    <cellStyle name="Valuta 2 7 3 2 2" xfId="2041" xr:uid="{00000000-0005-0000-0000-000087080000}"/>
    <cellStyle name="Valuta 2 7 3 2 3" xfId="1695" xr:uid="{00000000-0005-0000-0000-000088080000}"/>
    <cellStyle name="Valuta 2 7 3 2 4" xfId="1262" xr:uid="{00000000-0005-0000-0000-000089080000}"/>
    <cellStyle name="Valuta 2 7 3 3" xfId="1874" xr:uid="{00000000-0005-0000-0000-00008A080000}"/>
    <cellStyle name="Valuta 2 7 3 4" xfId="1482" xr:uid="{00000000-0005-0000-0000-00008B080000}"/>
    <cellStyle name="Valuta 2 7 3 5" xfId="971" xr:uid="{00000000-0005-0000-0000-00008C080000}"/>
    <cellStyle name="Valuta 2 7 4" xfId="499" xr:uid="{00000000-0005-0000-0000-00008D080000}"/>
    <cellStyle name="Valuta 2 7 5" xfId="599" xr:uid="{00000000-0005-0000-0000-00008E080000}"/>
    <cellStyle name="Valuta 2 7 5 2" xfId="1961" xr:uid="{00000000-0005-0000-0000-00008F080000}"/>
    <cellStyle name="Valuta 2 7 5 3" xfId="1603" xr:uid="{00000000-0005-0000-0000-000090080000}"/>
    <cellStyle name="Valuta 2 7 5 4" xfId="1170" xr:uid="{00000000-0005-0000-0000-000091080000}"/>
    <cellStyle name="Valuta 2 7 6" xfId="1794" xr:uid="{00000000-0005-0000-0000-000092080000}"/>
    <cellStyle name="Valuta 2 7 7" xfId="1389" xr:uid="{00000000-0005-0000-0000-000093080000}"/>
    <cellStyle name="Valuta 2 7 8" xfId="876" xr:uid="{00000000-0005-0000-0000-000094080000}"/>
    <cellStyle name="Valuta 2 8" xfId="190" xr:uid="{00000000-0005-0000-0000-000095080000}"/>
    <cellStyle name="Valuta 2 8 2" xfId="237" xr:uid="{00000000-0005-0000-0000-000096080000}"/>
    <cellStyle name="Valuta 2 8 2 2" xfId="333" xr:uid="{00000000-0005-0000-0000-000097080000}"/>
    <cellStyle name="Valuta 2 8 2 2 2" xfId="730" xr:uid="{00000000-0005-0000-0000-000098080000}"/>
    <cellStyle name="Valuta 2 8 2 2 2 2" xfId="2075" xr:uid="{00000000-0005-0000-0000-000099080000}"/>
    <cellStyle name="Valuta 2 8 2 2 2 3" xfId="1734" xr:uid="{00000000-0005-0000-0000-00009A080000}"/>
    <cellStyle name="Valuta 2 8 2 2 2 4" xfId="1301" xr:uid="{00000000-0005-0000-0000-00009B080000}"/>
    <cellStyle name="Valuta 2 8 2 2 3" xfId="1908" xr:uid="{00000000-0005-0000-0000-00009C080000}"/>
    <cellStyle name="Valuta 2 8 2 2 4" xfId="1521" xr:uid="{00000000-0005-0000-0000-00009D080000}"/>
    <cellStyle name="Valuta 2 8 2 2 5" xfId="1010" xr:uid="{00000000-0005-0000-0000-00009E080000}"/>
    <cellStyle name="Valuta 2 8 2 3" xfId="502" xr:uid="{00000000-0005-0000-0000-00009F080000}"/>
    <cellStyle name="Valuta 2 8 2 4" xfId="635" xr:uid="{00000000-0005-0000-0000-0000A0080000}"/>
    <cellStyle name="Valuta 2 8 2 4 2" xfId="1995" xr:uid="{00000000-0005-0000-0000-0000A1080000}"/>
    <cellStyle name="Valuta 2 8 2 4 3" xfId="1639" xr:uid="{00000000-0005-0000-0000-0000A2080000}"/>
    <cellStyle name="Valuta 2 8 2 4 4" xfId="1206" xr:uid="{00000000-0005-0000-0000-0000A3080000}"/>
    <cellStyle name="Valuta 2 8 2 5" xfId="1828" xr:uid="{00000000-0005-0000-0000-0000A4080000}"/>
    <cellStyle name="Valuta 2 8 2 6" xfId="1426" xr:uid="{00000000-0005-0000-0000-0000A5080000}"/>
    <cellStyle name="Valuta 2 8 2 7" xfId="914" xr:uid="{00000000-0005-0000-0000-0000A6080000}"/>
    <cellStyle name="Valuta 2 8 3" xfId="288" xr:uid="{00000000-0005-0000-0000-0000A7080000}"/>
    <cellStyle name="Valuta 2 8 3 2" xfId="685" xr:uid="{00000000-0005-0000-0000-0000A8080000}"/>
    <cellStyle name="Valuta 2 8 3 2 2" xfId="2035" xr:uid="{00000000-0005-0000-0000-0000A9080000}"/>
    <cellStyle name="Valuta 2 8 3 2 3" xfId="1689" xr:uid="{00000000-0005-0000-0000-0000AA080000}"/>
    <cellStyle name="Valuta 2 8 3 2 4" xfId="1256" xr:uid="{00000000-0005-0000-0000-0000AB080000}"/>
    <cellStyle name="Valuta 2 8 3 3" xfId="1868" xr:uid="{00000000-0005-0000-0000-0000AC080000}"/>
    <cellStyle name="Valuta 2 8 3 4" xfId="1476" xr:uid="{00000000-0005-0000-0000-0000AD080000}"/>
    <cellStyle name="Valuta 2 8 3 5" xfId="965" xr:uid="{00000000-0005-0000-0000-0000AE080000}"/>
    <cellStyle name="Valuta 2 8 4" xfId="501" xr:uid="{00000000-0005-0000-0000-0000AF080000}"/>
    <cellStyle name="Valuta 2 8 5" xfId="593" xr:uid="{00000000-0005-0000-0000-0000B0080000}"/>
    <cellStyle name="Valuta 2 8 5 2" xfId="1955" xr:uid="{00000000-0005-0000-0000-0000B1080000}"/>
    <cellStyle name="Valuta 2 8 5 3" xfId="1597" xr:uid="{00000000-0005-0000-0000-0000B2080000}"/>
    <cellStyle name="Valuta 2 8 5 4" xfId="1164" xr:uid="{00000000-0005-0000-0000-0000B3080000}"/>
    <cellStyle name="Valuta 2 8 6" xfId="1788" xr:uid="{00000000-0005-0000-0000-0000B4080000}"/>
    <cellStyle name="Valuta 2 8 7" xfId="1382" xr:uid="{00000000-0005-0000-0000-0000B5080000}"/>
    <cellStyle name="Valuta 2 8 8" xfId="868" xr:uid="{00000000-0005-0000-0000-0000B6080000}"/>
    <cellStyle name="Valuta 2 9" xfId="221" xr:uid="{00000000-0005-0000-0000-0000B7080000}"/>
    <cellStyle name="Valuta 2 9 2" xfId="317" xr:uid="{00000000-0005-0000-0000-0000B8080000}"/>
    <cellStyle name="Valuta 2 9 2 2" xfId="714" xr:uid="{00000000-0005-0000-0000-0000B9080000}"/>
    <cellStyle name="Valuta 2 9 2 2 2" xfId="2059" xr:uid="{00000000-0005-0000-0000-0000BA080000}"/>
    <cellStyle name="Valuta 2 9 2 2 3" xfId="1718" xr:uid="{00000000-0005-0000-0000-0000BB080000}"/>
    <cellStyle name="Valuta 2 9 2 2 4" xfId="1285" xr:uid="{00000000-0005-0000-0000-0000BC080000}"/>
    <cellStyle name="Valuta 2 9 2 3" xfId="1892" xr:uid="{00000000-0005-0000-0000-0000BD080000}"/>
    <cellStyle name="Valuta 2 9 2 4" xfId="1505" xr:uid="{00000000-0005-0000-0000-0000BE080000}"/>
    <cellStyle name="Valuta 2 9 2 5" xfId="994" xr:uid="{00000000-0005-0000-0000-0000BF080000}"/>
    <cellStyle name="Valuta 2 9 3" xfId="503" xr:uid="{00000000-0005-0000-0000-0000C0080000}"/>
    <cellStyle name="Valuta 2 9 4" xfId="619" xr:uid="{00000000-0005-0000-0000-0000C1080000}"/>
    <cellStyle name="Valuta 2 9 4 2" xfId="1979" xr:uid="{00000000-0005-0000-0000-0000C2080000}"/>
    <cellStyle name="Valuta 2 9 4 3" xfId="1623" xr:uid="{00000000-0005-0000-0000-0000C3080000}"/>
    <cellStyle name="Valuta 2 9 4 4" xfId="1190" xr:uid="{00000000-0005-0000-0000-0000C4080000}"/>
    <cellStyle name="Valuta 2 9 5" xfId="1812" xr:uid="{00000000-0005-0000-0000-0000C5080000}"/>
    <cellStyle name="Valuta 2 9 6" xfId="1410" xr:uid="{00000000-0005-0000-0000-0000C6080000}"/>
    <cellStyle name="Valuta 2 9 7" xfId="898" xr:uid="{00000000-0005-0000-0000-0000C7080000}"/>
    <cellStyle name="Valuta 3" xfId="70" xr:uid="{00000000-0005-0000-0000-0000C8080000}"/>
    <cellStyle name="Valuta 3 10" xfId="271" xr:uid="{00000000-0005-0000-0000-0000C9080000}"/>
    <cellStyle name="Valuta 3 10 2" xfId="668" xr:uid="{00000000-0005-0000-0000-0000CA080000}"/>
    <cellStyle name="Valuta 3 10 2 2" xfId="2018" xr:uid="{00000000-0005-0000-0000-0000CB080000}"/>
    <cellStyle name="Valuta 3 10 2 3" xfId="1672" xr:uid="{00000000-0005-0000-0000-0000CC080000}"/>
    <cellStyle name="Valuta 3 10 2 4" xfId="1239" xr:uid="{00000000-0005-0000-0000-0000CD080000}"/>
    <cellStyle name="Valuta 3 10 3" xfId="1851" xr:uid="{00000000-0005-0000-0000-0000CE080000}"/>
    <cellStyle name="Valuta 3 10 4" xfId="1459" xr:uid="{00000000-0005-0000-0000-0000CF080000}"/>
    <cellStyle name="Valuta 3 10 5" xfId="948" xr:uid="{00000000-0005-0000-0000-0000D0080000}"/>
    <cellStyle name="Valuta 3 11" xfId="504" xr:uid="{00000000-0005-0000-0000-0000D1080000}"/>
    <cellStyle name="Valuta 3 12" xfId="163" xr:uid="{00000000-0005-0000-0000-0000D2080000}"/>
    <cellStyle name="Valuta 3 12 2" xfId="576" xr:uid="{00000000-0005-0000-0000-0000D3080000}"/>
    <cellStyle name="Valuta 3 12 2 2" xfId="1938" xr:uid="{00000000-0005-0000-0000-0000D4080000}"/>
    <cellStyle name="Valuta 3 12 2 3" xfId="1580" xr:uid="{00000000-0005-0000-0000-0000D5080000}"/>
    <cellStyle name="Valuta 3 12 2 4" xfId="1147" xr:uid="{00000000-0005-0000-0000-0000D6080000}"/>
    <cellStyle name="Valuta 3 12 3" xfId="1771" xr:uid="{00000000-0005-0000-0000-0000D7080000}"/>
    <cellStyle name="Valuta 3 12 4" xfId="1363" xr:uid="{00000000-0005-0000-0000-0000D8080000}"/>
    <cellStyle name="Valuta 3 12 5" xfId="846" xr:uid="{00000000-0005-0000-0000-0000D9080000}"/>
    <cellStyle name="Valuta 3 13" xfId="567" xr:uid="{00000000-0005-0000-0000-0000DA080000}"/>
    <cellStyle name="Valuta 3 13 2" xfId="1934" xr:uid="{00000000-0005-0000-0000-0000DB080000}"/>
    <cellStyle name="Valuta 3 13 3" xfId="1571" xr:uid="{00000000-0005-0000-0000-0000DC080000}"/>
    <cellStyle name="Valuta 3 13 4" xfId="1138" xr:uid="{00000000-0005-0000-0000-0000DD080000}"/>
    <cellStyle name="Valuta 3 14" xfId="1766" xr:uid="{00000000-0005-0000-0000-0000DE080000}"/>
    <cellStyle name="Valuta 3 15" xfId="1341" xr:uid="{00000000-0005-0000-0000-0000DF080000}"/>
    <cellStyle name="Valuta 3 16" xfId="788" xr:uid="{00000000-0005-0000-0000-0000E0080000}"/>
    <cellStyle name="Valuta 3 2" xfId="168" xr:uid="{00000000-0005-0000-0000-0000E1080000}"/>
    <cellStyle name="Valuta 3 2 10" xfId="1366" xr:uid="{00000000-0005-0000-0000-0000E2080000}"/>
    <cellStyle name="Valuta 3 2 11" xfId="851" xr:uid="{00000000-0005-0000-0000-0000E3080000}"/>
    <cellStyle name="Valuta 3 2 2" xfId="186" xr:uid="{00000000-0005-0000-0000-0000E4080000}"/>
    <cellStyle name="Valuta 3 2 2 2" xfId="216" xr:uid="{00000000-0005-0000-0000-0000E5080000}"/>
    <cellStyle name="Valuta 3 2 2 2 2" xfId="257" xr:uid="{00000000-0005-0000-0000-0000E6080000}"/>
    <cellStyle name="Valuta 3 2 2 2 2 2" xfId="353" xr:uid="{00000000-0005-0000-0000-0000E7080000}"/>
    <cellStyle name="Valuta 3 2 2 2 2 2 2" xfId="750" xr:uid="{00000000-0005-0000-0000-0000E8080000}"/>
    <cellStyle name="Valuta 3 2 2 2 2 2 2 2" xfId="2095" xr:uid="{00000000-0005-0000-0000-0000E9080000}"/>
    <cellStyle name="Valuta 3 2 2 2 2 2 2 3" xfId="1754" xr:uid="{00000000-0005-0000-0000-0000EA080000}"/>
    <cellStyle name="Valuta 3 2 2 2 2 2 2 4" xfId="1321" xr:uid="{00000000-0005-0000-0000-0000EB080000}"/>
    <cellStyle name="Valuta 3 2 2 2 2 2 3" xfId="1928" xr:uid="{00000000-0005-0000-0000-0000EC080000}"/>
    <cellStyle name="Valuta 3 2 2 2 2 2 4" xfId="1541" xr:uid="{00000000-0005-0000-0000-0000ED080000}"/>
    <cellStyle name="Valuta 3 2 2 2 2 2 5" xfId="1030" xr:uid="{00000000-0005-0000-0000-0000EE080000}"/>
    <cellStyle name="Valuta 3 2 2 2 2 3" xfId="508" xr:uid="{00000000-0005-0000-0000-0000EF080000}"/>
    <cellStyle name="Valuta 3 2 2 2 2 4" xfId="655" xr:uid="{00000000-0005-0000-0000-0000F0080000}"/>
    <cellStyle name="Valuta 3 2 2 2 2 4 2" xfId="2015" xr:uid="{00000000-0005-0000-0000-0000F1080000}"/>
    <cellStyle name="Valuta 3 2 2 2 2 4 3" xfId="1659" xr:uid="{00000000-0005-0000-0000-0000F2080000}"/>
    <cellStyle name="Valuta 3 2 2 2 2 4 4" xfId="1226" xr:uid="{00000000-0005-0000-0000-0000F3080000}"/>
    <cellStyle name="Valuta 3 2 2 2 2 5" xfId="1848" xr:uid="{00000000-0005-0000-0000-0000F4080000}"/>
    <cellStyle name="Valuta 3 2 2 2 2 6" xfId="1446" xr:uid="{00000000-0005-0000-0000-0000F5080000}"/>
    <cellStyle name="Valuta 3 2 2 2 2 7" xfId="934" xr:uid="{00000000-0005-0000-0000-0000F6080000}"/>
    <cellStyle name="Valuta 3 2 2 2 3" xfId="313" xr:uid="{00000000-0005-0000-0000-0000F7080000}"/>
    <cellStyle name="Valuta 3 2 2 2 3 2" xfId="710" xr:uid="{00000000-0005-0000-0000-0000F8080000}"/>
    <cellStyle name="Valuta 3 2 2 2 3 2 2" xfId="2055" xr:uid="{00000000-0005-0000-0000-0000F9080000}"/>
    <cellStyle name="Valuta 3 2 2 2 3 2 3" xfId="1714" xr:uid="{00000000-0005-0000-0000-0000FA080000}"/>
    <cellStyle name="Valuta 3 2 2 2 3 2 4" xfId="1281" xr:uid="{00000000-0005-0000-0000-0000FB080000}"/>
    <cellStyle name="Valuta 3 2 2 2 3 3" xfId="1888" xr:uid="{00000000-0005-0000-0000-0000FC080000}"/>
    <cellStyle name="Valuta 3 2 2 2 3 4" xfId="1501" xr:uid="{00000000-0005-0000-0000-0000FD080000}"/>
    <cellStyle name="Valuta 3 2 2 2 3 5" xfId="990" xr:uid="{00000000-0005-0000-0000-0000FE080000}"/>
    <cellStyle name="Valuta 3 2 2 2 4" xfId="507" xr:uid="{00000000-0005-0000-0000-0000FF080000}"/>
    <cellStyle name="Valuta 3 2 2 2 5" xfId="615" xr:uid="{00000000-0005-0000-0000-000000090000}"/>
    <cellStyle name="Valuta 3 2 2 2 5 2" xfId="1975" xr:uid="{00000000-0005-0000-0000-000001090000}"/>
    <cellStyle name="Valuta 3 2 2 2 5 3" xfId="1619" xr:uid="{00000000-0005-0000-0000-000002090000}"/>
    <cellStyle name="Valuta 3 2 2 2 5 4" xfId="1186" xr:uid="{00000000-0005-0000-0000-000003090000}"/>
    <cellStyle name="Valuta 3 2 2 2 6" xfId="1808" xr:uid="{00000000-0005-0000-0000-000004090000}"/>
    <cellStyle name="Valuta 3 2 2 2 7" xfId="1406" xr:uid="{00000000-0005-0000-0000-000005090000}"/>
    <cellStyle name="Valuta 3 2 2 2 8" xfId="893" xr:uid="{00000000-0005-0000-0000-000006090000}"/>
    <cellStyle name="Valuta 3 2 2 3" xfId="233" xr:uid="{00000000-0005-0000-0000-000007090000}"/>
    <cellStyle name="Valuta 3 2 2 3 2" xfId="329" xr:uid="{00000000-0005-0000-0000-000008090000}"/>
    <cellStyle name="Valuta 3 2 2 3 2 2" xfId="726" xr:uid="{00000000-0005-0000-0000-000009090000}"/>
    <cellStyle name="Valuta 3 2 2 3 2 2 2" xfId="2071" xr:uid="{00000000-0005-0000-0000-00000A090000}"/>
    <cellStyle name="Valuta 3 2 2 3 2 2 3" xfId="1730" xr:uid="{00000000-0005-0000-0000-00000B090000}"/>
    <cellStyle name="Valuta 3 2 2 3 2 2 4" xfId="1297" xr:uid="{00000000-0005-0000-0000-00000C090000}"/>
    <cellStyle name="Valuta 3 2 2 3 2 3" xfId="1904" xr:uid="{00000000-0005-0000-0000-00000D090000}"/>
    <cellStyle name="Valuta 3 2 2 3 2 4" xfId="1517" xr:uid="{00000000-0005-0000-0000-00000E090000}"/>
    <cellStyle name="Valuta 3 2 2 3 2 5" xfId="1006" xr:uid="{00000000-0005-0000-0000-00000F090000}"/>
    <cellStyle name="Valuta 3 2 2 3 3" xfId="509" xr:uid="{00000000-0005-0000-0000-000010090000}"/>
    <cellStyle name="Valuta 3 2 2 3 4" xfId="631" xr:uid="{00000000-0005-0000-0000-000011090000}"/>
    <cellStyle name="Valuta 3 2 2 3 4 2" xfId="1991" xr:uid="{00000000-0005-0000-0000-000012090000}"/>
    <cellStyle name="Valuta 3 2 2 3 4 3" xfId="1635" xr:uid="{00000000-0005-0000-0000-000013090000}"/>
    <cellStyle name="Valuta 3 2 2 3 4 4" xfId="1202" xr:uid="{00000000-0005-0000-0000-000014090000}"/>
    <cellStyle name="Valuta 3 2 2 3 5" xfId="1824" xr:uid="{00000000-0005-0000-0000-000015090000}"/>
    <cellStyle name="Valuta 3 2 2 3 6" xfId="1422" xr:uid="{00000000-0005-0000-0000-000016090000}"/>
    <cellStyle name="Valuta 3 2 2 3 7" xfId="910" xr:uid="{00000000-0005-0000-0000-000017090000}"/>
    <cellStyle name="Valuta 3 2 2 4" xfId="284" xr:uid="{00000000-0005-0000-0000-000018090000}"/>
    <cellStyle name="Valuta 3 2 2 4 2" xfId="681" xr:uid="{00000000-0005-0000-0000-000019090000}"/>
    <cellStyle name="Valuta 3 2 2 4 2 2" xfId="2031" xr:uid="{00000000-0005-0000-0000-00001A090000}"/>
    <cellStyle name="Valuta 3 2 2 4 2 3" xfId="1685" xr:uid="{00000000-0005-0000-0000-00001B090000}"/>
    <cellStyle name="Valuta 3 2 2 4 2 4" xfId="1252" xr:uid="{00000000-0005-0000-0000-00001C090000}"/>
    <cellStyle name="Valuta 3 2 2 4 3" xfId="1864" xr:uid="{00000000-0005-0000-0000-00001D090000}"/>
    <cellStyle name="Valuta 3 2 2 4 4" xfId="1472" xr:uid="{00000000-0005-0000-0000-00001E090000}"/>
    <cellStyle name="Valuta 3 2 2 4 5" xfId="961" xr:uid="{00000000-0005-0000-0000-00001F090000}"/>
    <cellStyle name="Valuta 3 2 2 5" xfId="506" xr:uid="{00000000-0005-0000-0000-000020090000}"/>
    <cellStyle name="Valuta 3 2 2 6" xfId="589" xr:uid="{00000000-0005-0000-0000-000021090000}"/>
    <cellStyle name="Valuta 3 2 2 6 2" xfId="1951" xr:uid="{00000000-0005-0000-0000-000022090000}"/>
    <cellStyle name="Valuta 3 2 2 6 3" xfId="1593" xr:uid="{00000000-0005-0000-0000-000023090000}"/>
    <cellStyle name="Valuta 3 2 2 6 4" xfId="1160" xr:uid="{00000000-0005-0000-0000-000024090000}"/>
    <cellStyle name="Valuta 3 2 2 7" xfId="1784" xr:uid="{00000000-0005-0000-0000-000025090000}"/>
    <cellStyle name="Valuta 3 2 2 8" xfId="1378" xr:uid="{00000000-0005-0000-0000-000026090000}"/>
    <cellStyle name="Valuta 3 2 2 9" xfId="864" xr:uid="{00000000-0005-0000-0000-000027090000}"/>
    <cellStyle name="Valuta 3 2 3" xfId="206" xr:uid="{00000000-0005-0000-0000-000028090000}"/>
    <cellStyle name="Valuta 3 2 3 2" xfId="247" xr:uid="{00000000-0005-0000-0000-000029090000}"/>
    <cellStyle name="Valuta 3 2 3 2 2" xfId="343" xr:uid="{00000000-0005-0000-0000-00002A090000}"/>
    <cellStyle name="Valuta 3 2 3 2 2 2" xfId="740" xr:uid="{00000000-0005-0000-0000-00002B090000}"/>
    <cellStyle name="Valuta 3 2 3 2 2 2 2" xfId="2085" xr:uid="{00000000-0005-0000-0000-00002C090000}"/>
    <cellStyle name="Valuta 3 2 3 2 2 2 3" xfId="1744" xr:uid="{00000000-0005-0000-0000-00002D090000}"/>
    <cellStyle name="Valuta 3 2 3 2 2 2 4" xfId="1311" xr:uid="{00000000-0005-0000-0000-00002E090000}"/>
    <cellStyle name="Valuta 3 2 3 2 2 3" xfId="1918" xr:uid="{00000000-0005-0000-0000-00002F090000}"/>
    <cellStyle name="Valuta 3 2 3 2 2 4" xfId="1531" xr:uid="{00000000-0005-0000-0000-000030090000}"/>
    <cellStyle name="Valuta 3 2 3 2 2 5" xfId="1020" xr:uid="{00000000-0005-0000-0000-000031090000}"/>
    <cellStyle name="Valuta 3 2 3 2 3" xfId="511" xr:uid="{00000000-0005-0000-0000-000032090000}"/>
    <cellStyle name="Valuta 3 2 3 2 4" xfId="645" xr:uid="{00000000-0005-0000-0000-000033090000}"/>
    <cellStyle name="Valuta 3 2 3 2 4 2" xfId="2005" xr:uid="{00000000-0005-0000-0000-000034090000}"/>
    <cellStyle name="Valuta 3 2 3 2 4 3" xfId="1649" xr:uid="{00000000-0005-0000-0000-000035090000}"/>
    <cellStyle name="Valuta 3 2 3 2 4 4" xfId="1216" xr:uid="{00000000-0005-0000-0000-000036090000}"/>
    <cellStyle name="Valuta 3 2 3 2 5" xfId="1838" xr:uid="{00000000-0005-0000-0000-000037090000}"/>
    <cellStyle name="Valuta 3 2 3 2 6" xfId="1436" xr:uid="{00000000-0005-0000-0000-000038090000}"/>
    <cellStyle name="Valuta 3 2 3 2 7" xfId="924" xr:uid="{00000000-0005-0000-0000-000039090000}"/>
    <cellStyle name="Valuta 3 2 3 3" xfId="303" xr:uid="{00000000-0005-0000-0000-00003A090000}"/>
    <cellStyle name="Valuta 3 2 3 3 2" xfId="700" xr:uid="{00000000-0005-0000-0000-00003B090000}"/>
    <cellStyle name="Valuta 3 2 3 3 2 2" xfId="2045" xr:uid="{00000000-0005-0000-0000-00003C090000}"/>
    <cellStyle name="Valuta 3 2 3 3 2 3" xfId="1704" xr:uid="{00000000-0005-0000-0000-00003D090000}"/>
    <cellStyle name="Valuta 3 2 3 3 2 4" xfId="1271" xr:uid="{00000000-0005-0000-0000-00003E090000}"/>
    <cellStyle name="Valuta 3 2 3 3 3" xfId="1878" xr:uid="{00000000-0005-0000-0000-00003F090000}"/>
    <cellStyle name="Valuta 3 2 3 3 4" xfId="1491" xr:uid="{00000000-0005-0000-0000-000040090000}"/>
    <cellStyle name="Valuta 3 2 3 3 5" xfId="980" xr:uid="{00000000-0005-0000-0000-000041090000}"/>
    <cellStyle name="Valuta 3 2 3 4" xfId="510" xr:uid="{00000000-0005-0000-0000-000042090000}"/>
    <cellStyle name="Valuta 3 2 3 5" xfId="605" xr:uid="{00000000-0005-0000-0000-000043090000}"/>
    <cellStyle name="Valuta 3 2 3 5 2" xfId="1965" xr:uid="{00000000-0005-0000-0000-000044090000}"/>
    <cellStyle name="Valuta 3 2 3 5 3" xfId="1609" xr:uid="{00000000-0005-0000-0000-000045090000}"/>
    <cellStyle name="Valuta 3 2 3 5 4" xfId="1176" xr:uid="{00000000-0005-0000-0000-000046090000}"/>
    <cellStyle name="Valuta 3 2 3 6" xfId="1798" xr:uid="{00000000-0005-0000-0000-000047090000}"/>
    <cellStyle name="Valuta 3 2 3 7" xfId="1396" xr:uid="{00000000-0005-0000-0000-000048090000}"/>
    <cellStyle name="Valuta 3 2 3 8" xfId="883" xr:uid="{00000000-0005-0000-0000-000049090000}"/>
    <cellStyle name="Valuta 3 2 4" xfId="191" xr:uid="{00000000-0005-0000-0000-00004A090000}"/>
    <cellStyle name="Valuta 3 2 4 2" xfId="238" xr:uid="{00000000-0005-0000-0000-00004B090000}"/>
    <cellStyle name="Valuta 3 2 4 2 2" xfId="334" xr:uid="{00000000-0005-0000-0000-00004C090000}"/>
    <cellStyle name="Valuta 3 2 4 2 2 2" xfId="731" xr:uid="{00000000-0005-0000-0000-00004D090000}"/>
    <cellStyle name="Valuta 3 2 4 2 2 2 2" xfId="2076" xr:uid="{00000000-0005-0000-0000-00004E090000}"/>
    <cellStyle name="Valuta 3 2 4 2 2 2 3" xfId="1735" xr:uid="{00000000-0005-0000-0000-00004F090000}"/>
    <cellStyle name="Valuta 3 2 4 2 2 2 4" xfId="1302" xr:uid="{00000000-0005-0000-0000-000050090000}"/>
    <cellStyle name="Valuta 3 2 4 2 2 3" xfId="1909" xr:uid="{00000000-0005-0000-0000-000051090000}"/>
    <cellStyle name="Valuta 3 2 4 2 2 4" xfId="1522" xr:uid="{00000000-0005-0000-0000-000052090000}"/>
    <cellStyle name="Valuta 3 2 4 2 2 5" xfId="1011" xr:uid="{00000000-0005-0000-0000-000053090000}"/>
    <cellStyle name="Valuta 3 2 4 2 3" xfId="513" xr:uid="{00000000-0005-0000-0000-000054090000}"/>
    <cellStyle name="Valuta 3 2 4 2 4" xfId="636" xr:uid="{00000000-0005-0000-0000-000055090000}"/>
    <cellStyle name="Valuta 3 2 4 2 4 2" xfId="1996" xr:uid="{00000000-0005-0000-0000-000056090000}"/>
    <cellStyle name="Valuta 3 2 4 2 4 3" xfId="1640" xr:uid="{00000000-0005-0000-0000-000057090000}"/>
    <cellStyle name="Valuta 3 2 4 2 4 4" xfId="1207" xr:uid="{00000000-0005-0000-0000-000058090000}"/>
    <cellStyle name="Valuta 3 2 4 2 5" xfId="1829" xr:uid="{00000000-0005-0000-0000-000059090000}"/>
    <cellStyle name="Valuta 3 2 4 2 6" xfId="1427" xr:uid="{00000000-0005-0000-0000-00005A090000}"/>
    <cellStyle name="Valuta 3 2 4 2 7" xfId="915" xr:uid="{00000000-0005-0000-0000-00005B090000}"/>
    <cellStyle name="Valuta 3 2 4 3" xfId="289" xr:uid="{00000000-0005-0000-0000-00005C090000}"/>
    <cellStyle name="Valuta 3 2 4 3 2" xfId="686" xr:uid="{00000000-0005-0000-0000-00005D090000}"/>
    <cellStyle name="Valuta 3 2 4 3 2 2" xfId="2036" xr:uid="{00000000-0005-0000-0000-00005E090000}"/>
    <cellStyle name="Valuta 3 2 4 3 2 3" xfId="1690" xr:uid="{00000000-0005-0000-0000-00005F090000}"/>
    <cellStyle name="Valuta 3 2 4 3 2 4" xfId="1257" xr:uid="{00000000-0005-0000-0000-000060090000}"/>
    <cellStyle name="Valuta 3 2 4 3 3" xfId="1869" xr:uid="{00000000-0005-0000-0000-000061090000}"/>
    <cellStyle name="Valuta 3 2 4 3 4" xfId="1477" xr:uid="{00000000-0005-0000-0000-000062090000}"/>
    <cellStyle name="Valuta 3 2 4 3 5" xfId="966" xr:uid="{00000000-0005-0000-0000-000063090000}"/>
    <cellStyle name="Valuta 3 2 4 4" xfId="512" xr:uid="{00000000-0005-0000-0000-000064090000}"/>
    <cellStyle name="Valuta 3 2 4 5" xfId="594" xr:uid="{00000000-0005-0000-0000-000065090000}"/>
    <cellStyle name="Valuta 3 2 4 5 2" xfId="1956" xr:uid="{00000000-0005-0000-0000-000066090000}"/>
    <cellStyle name="Valuta 3 2 4 5 3" xfId="1598" xr:uid="{00000000-0005-0000-0000-000067090000}"/>
    <cellStyle name="Valuta 3 2 4 5 4" xfId="1165" xr:uid="{00000000-0005-0000-0000-000068090000}"/>
    <cellStyle name="Valuta 3 2 4 6" xfId="1789" xr:uid="{00000000-0005-0000-0000-000069090000}"/>
    <cellStyle name="Valuta 3 2 4 7" xfId="1383" xr:uid="{00000000-0005-0000-0000-00006A090000}"/>
    <cellStyle name="Valuta 3 2 4 8" xfId="869" xr:uid="{00000000-0005-0000-0000-00006B090000}"/>
    <cellStyle name="Valuta 3 2 5" xfId="222" xr:uid="{00000000-0005-0000-0000-00006C090000}"/>
    <cellStyle name="Valuta 3 2 5 2" xfId="318" xr:uid="{00000000-0005-0000-0000-00006D090000}"/>
    <cellStyle name="Valuta 3 2 5 2 2" xfId="715" xr:uid="{00000000-0005-0000-0000-00006E090000}"/>
    <cellStyle name="Valuta 3 2 5 2 2 2" xfId="2060" xr:uid="{00000000-0005-0000-0000-00006F090000}"/>
    <cellStyle name="Valuta 3 2 5 2 2 3" xfId="1719" xr:uid="{00000000-0005-0000-0000-000070090000}"/>
    <cellStyle name="Valuta 3 2 5 2 2 4" xfId="1286" xr:uid="{00000000-0005-0000-0000-000071090000}"/>
    <cellStyle name="Valuta 3 2 5 2 3" xfId="1893" xr:uid="{00000000-0005-0000-0000-000072090000}"/>
    <cellStyle name="Valuta 3 2 5 2 4" xfId="1506" xr:uid="{00000000-0005-0000-0000-000073090000}"/>
    <cellStyle name="Valuta 3 2 5 2 5" xfId="995" xr:uid="{00000000-0005-0000-0000-000074090000}"/>
    <cellStyle name="Valuta 3 2 5 3" xfId="514" xr:uid="{00000000-0005-0000-0000-000075090000}"/>
    <cellStyle name="Valuta 3 2 5 4" xfId="620" xr:uid="{00000000-0005-0000-0000-000076090000}"/>
    <cellStyle name="Valuta 3 2 5 4 2" xfId="1980" xr:uid="{00000000-0005-0000-0000-000077090000}"/>
    <cellStyle name="Valuta 3 2 5 4 3" xfId="1624" xr:uid="{00000000-0005-0000-0000-000078090000}"/>
    <cellStyle name="Valuta 3 2 5 4 4" xfId="1191" xr:uid="{00000000-0005-0000-0000-000079090000}"/>
    <cellStyle name="Valuta 3 2 5 5" xfId="1813" xr:uid="{00000000-0005-0000-0000-00007A090000}"/>
    <cellStyle name="Valuta 3 2 5 6" xfId="1411" xr:uid="{00000000-0005-0000-0000-00007B090000}"/>
    <cellStyle name="Valuta 3 2 5 7" xfId="899" xr:uid="{00000000-0005-0000-0000-00007C090000}"/>
    <cellStyle name="Valuta 3 2 6" xfId="273" xr:uid="{00000000-0005-0000-0000-00007D090000}"/>
    <cellStyle name="Valuta 3 2 6 2" xfId="670" xr:uid="{00000000-0005-0000-0000-00007E090000}"/>
    <cellStyle name="Valuta 3 2 6 2 2" xfId="2020" xr:uid="{00000000-0005-0000-0000-00007F090000}"/>
    <cellStyle name="Valuta 3 2 6 2 3" xfId="1674" xr:uid="{00000000-0005-0000-0000-000080090000}"/>
    <cellStyle name="Valuta 3 2 6 2 4" xfId="1241" xr:uid="{00000000-0005-0000-0000-000081090000}"/>
    <cellStyle name="Valuta 3 2 6 3" xfId="1853" xr:uid="{00000000-0005-0000-0000-000082090000}"/>
    <cellStyle name="Valuta 3 2 6 4" xfId="1461" xr:uid="{00000000-0005-0000-0000-000083090000}"/>
    <cellStyle name="Valuta 3 2 6 5" xfId="950" xr:uid="{00000000-0005-0000-0000-000084090000}"/>
    <cellStyle name="Valuta 3 2 7" xfId="505" xr:uid="{00000000-0005-0000-0000-000085090000}"/>
    <cellStyle name="Valuta 3 2 8" xfId="578" xr:uid="{00000000-0005-0000-0000-000086090000}"/>
    <cellStyle name="Valuta 3 2 8 2" xfId="1940" xr:uid="{00000000-0005-0000-0000-000087090000}"/>
    <cellStyle name="Valuta 3 2 8 3" xfId="1582" xr:uid="{00000000-0005-0000-0000-000088090000}"/>
    <cellStyle name="Valuta 3 2 8 4" xfId="1149" xr:uid="{00000000-0005-0000-0000-000089090000}"/>
    <cellStyle name="Valuta 3 2 9" xfId="1773" xr:uid="{00000000-0005-0000-0000-00008A090000}"/>
    <cellStyle name="Valuta 3 3" xfId="178" xr:uid="{00000000-0005-0000-0000-00008B090000}"/>
    <cellStyle name="Valuta 3 3 10" xfId="856" xr:uid="{00000000-0005-0000-0000-00008C090000}"/>
    <cellStyle name="Valuta 3 3 2" xfId="208" xr:uid="{00000000-0005-0000-0000-00008D090000}"/>
    <cellStyle name="Valuta 3 3 2 2" xfId="249" xr:uid="{00000000-0005-0000-0000-00008E090000}"/>
    <cellStyle name="Valuta 3 3 2 2 2" xfId="345" xr:uid="{00000000-0005-0000-0000-00008F090000}"/>
    <cellStyle name="Valuta 3 3 2 2 2 2" xfId="742" xr:uid="{00000000-0005-0000-0000-000090090000}"/>
    <cellStyle name="Valuta 3 3 2 2 2 2 2" xfId="2087" xr:uid="{00000000-0005-0000-0000-000091090000}"/>
    <cellStyle name="Valuta 3 3 2 2 2 2 3" xfId="1746" xr:uid="{00000000-0005-0000-0000-000092090000}"/>
    <cellStyle name="Valuta 3 3 2 2 2 2 4" xfId="1313" xr:uid="{00000000-0005-0000-0000-000093090000}"/>
    <cellStyle name="Valuta 3 3 2 2 2 3" xfId="1920" xr:uid="{00000000-0005-0000-0000-000094090000}"/>
    <cellStyle name="Valuta 3 3 2 2 2 4" xfId="1533" xr:uid="{00000000-0005-0000-0000-000095090000}"/>
    <cellStyle name="Valuta 3 3 2 2 2 5" xfId="1022" xr:uid="{00000000-0005-0000-0000-000096090000}"/>
    <cellStyle name="Valuta 3 3 2 2 3" xfId="517" xr:uid="{00000000-0005-0000-0000-000097090000}"/>
    <cellStyle name="Valuta 3 3 2 2 4" xfId="647" xr:uid="{00000000-0005-0000-0000-000098090000}"/>
    <cellStyle name="Valuta 3 3 2 2 4 2" xfId="2007" xr:uid="{00000000-0005-0000-0000-000099090000}"/>
    <cellStyle name="Valuta 3 3 2 2 4 3" xfId="1651" xr:uid="{00000000-0005-0000-0000-00009A090000}"/>
    <cellStyle name="Valuta 3 3 2 2 4 4" xfId="1218" xr:uid="{00000000-0005-0000-0000-00009B090000}"/>
    <cellStyle name="Valuta 3 3 2 2 5" xfId="1840" xr:uid="{00000000-0005-0000-0000-00009C090000}"/>
    <cellStyle name="Valuta 3 3 2 2 6" xfId="1438" xr:uid="{00000000-0005-0000-0000-00009D090000}"/>
    <cellStyle name="Valuta 3 3 2 2 7" xfId="926" xr:uid="{00000000-0005-0000-0000-00009E090000}"/>
    <cellStyle name="Valuta 3 3 2 3" xfId="305" xr:uid="{00000000-0005-0000-0000-00009F090000}"/>
    <cellStyle name="Valuta 3 3 2 3 2" xfId="702" xr:uid="{00000000-0005-0000-0000-0000A0090000}"/>
    <cellStyle name="Valuta 3 3 2 3 2 2" xfId="2047" xr:uid="{00000000-0005-0000-0000-0000A1090000}"/>
    <cellStyle name="Valuta 3 3 2 3 2 3" xfId="1706" xr:uid="{00000000-0005-0000-0000-0000A2090000}"/>
    <cellStyle name="Valuta 3 3 2 3 2 4" xfId="1273" xr:uid="{00000000-0005-0000-0000-0000A3090000}"/>
    <cellStyle name="Valuta 3 3 2 3 3" xfId="1880" xr:uid="{00000000-0005-0000-0000-0000A4090000}"/>
    <cellStyle name="Valuta 3 3 2 3 4" xfId="1493" xr:uid="{00000000-0005-0000-0000-0000A5090000}"/>
    <cellStyle name="Valuta 3 3 2 3 5" xfId="982" xr:uid="{00000000-0005-0000-0000-0000A6090000}"/>
    <cellStyle name="Valuta 3 3 2 4" xfId="516" xr:uid="{00000000-0005-0000-0000-0000A7090000}"/>
    <cellStyle name="Valuta 3 3 2 5" xfId="607" xr:uid="{00000000-0005-0000-0000-0000A8090000}"/>
    <cellStyle name="Valuta 3 3 2 5 2" xfId="1967" xr:uid="{00000000-0005-0000-0000-0000A9090000}"/>
    <cellStyle name="Valuta 3 3 2 5 3" xfId="1611" xr:uid="{00000000-0005-0000-0000-0000AA090000}"/>
    <cellStyle name="Valuta 3 3 2 5 4" xfId="1178" xr:uid="{00000000-0005-0000-0000-0000AB090000}"/>
    <cellStyle name="Valuta 3 3 2 6" xfId="1800" xr:uid="{00000000-0005-0000-0000-0000AC090000}"/>
    <cellStyle name="Valuta 3 3 2 7" xfId="1398" xr:uid="{00000000-0005-0000-0000-0000AD090000}"/>
    <cellStyle name="Valuta 3 3 2 8" xfId="885" xr:uid="{00000000-0005-0000-0000-0000AE090000}"/>
    <cellStyle name="Valuta 3 3 3" xfId="194" xr:uid="{00000000-0005-0000-0000-0000AF090000}"/>
    <cellStyle name="Valuta 3 3 3 2" xfId="241" xr:uid="{00000000-0005-0000-0000-0000B0090000}"/>
    <cellStyle name="Valuta 3 3 3 2 2" xfId="337" xr:uid="{00000000-0005-0000-0000-0000B1090000}"/>
    <cellStyle name="Valuta 3 3 3 2 2 2" xfId="734" xr:uid="{00000000-0005-0000-0000-0000B2090000}"/>
    <cellStyle name="Valuta 3 3 3 2 2 2 2" xfId="2079" xr:uid="{00000000-0005-0000-0000-0000B3090000}"/>
    <cellStyle name="Valuta 3 3 3 2 2 2 3" xfId="1738" xr:uid="{00000000-0005-0000-0000-0000B4090000}"/>
    <cellStyle name="Valuta 3 3 3 2 2 2 4" xfId="1305" xr:uid="{00000000-0005-0000-0000-0000B5090000}"/>
    <cellStyle name="Valuta 3 3 3 2 2 3" xfId="1912" xr:uid="{00000000-0005-0000-0000-0000B6090000}"/>
    <cellStyle name="Valuta 3 3 3 2 2 4" xfId="1525" xr:uid="{00000000-0005-0000-0000-0000B7090000}"/>
    <cellStyle name="Valuta 3 3 3 2 2 5" xfId="1014" xr:uid="{00000000-0005-0000-0000-0000B8090000}"/>
    <cellStyle name="Valuta 3 3 3 2 3" xfId="519" xr:uid="{00000000-0005-0000-0000-0000B9090000}"/>
    <cellStyle name="Valuta 3 3 3 2 4" xfId="639" xr:uid="{00000000-0005-0000-0000-0000BA090000}"/>
    <cellStyle name="Valuta 3 3 3 2 4 2" xfId="1999" xr:uid="{00000000-0005-0000-0000-0000BB090000}"/>
    <cellStyle name="Valuta 3 3 3 2 4 3" xfId="1643" xr:uid="{00000000-0005-0000-0000-0000BC090000}"/>
    <cellStyle name="Valuta 3 3 3 2 4 4" xfId="1210" xr:uid="{00000000-0005-0000-0000-0000BD090000}"/>
    <cellStyle name="Valuta 3 3 3 2 5" xfId="1832" xr:uid="{00000000-0005-0000-0000-0000BE090000}"/>
    <cellStyle name="Valuta 3 3 3 2 6" xfId="1430" xr:uid="{00000000-0005-0000-0000-0000BF090000}"/>
    <cellStyle name="Valuta 3 3 3 2 7" xfId="918" xr:uid="{00000000-0005-0000-0000-0000C0090000}"/>
    <cellStyle name="Valuta 3 3 3 3" xfId="292" xr:uid="{00000000-0005-0000-0000-0000C1090000}"/>
    <cellStyle name="Valuta 3 3 3 3 2" xfId="689" xr:uid="{00000000-0005-0000-0000-0000C2090000}"/>
    <cellStyle name="Valuta 3 3 3 3 2 2" xfId="2039" xr:uid="{00000000-0005-0000-0000-0000C3090000}"/>
    <cellStyle name="Valuta 3 3 3 3 2 3" xfId="1693" xr:uid="{00000000-0005-0000-0000-0000C4090000}"/>
    <cellStyle name="Valuta 3 3 3 3 2 4" xfId="1260" xr:uid="{00000000-0005-0000-0000-0000C5090000}"/>
    <cellStyle name="Valuta 3 3 3 3 3" xfId="1872" xr:uid="{00000000-0005-0000-0000-0000C6090000}"/>
    <cellStyle name="Valuta 3 3 3 3 4" xfId="1480" xr:uid="{00000000-0005-0000-0000-0000C7090000}"/>
    <cellStyle name="Valuta 3 3 3 3 5" xfId="969" xr:uid="{00000000-0005-0000-0000-0000C8090000}"/>
    <cellStyle name="Valuta 3 3 3 4" xfId="518" xr:uid="{00000000-0005-0000-0000-0000C9090000}"/>
    <cellStyle name="Valuta 3 3 3 5" xfId="597" xr:uid="{00000000-0005-0000-0000-0000CA090000}"/>
    <cellStyle name="Valuta 3 3 3 5 2" xfId="1959" xr:uid="{00000000-0005-0000-0000-0000CB090000}"/>
    <cellStyle name="Valuta 3 3 3 5 3" xfId="1601" xr:uid="{00000000-0005-0000-0000-0000CC090000}"/>
    <cellStyle name="Valuta 3 3 3 5 4" xfId="1168" xr:uid="{00000000-0005-0000-0000-0000CD090000}"/>
    <cellStyle name="Valuta 3 3 3 6" xfId="1792" xr:uid="{00000000-0005-0000-0000-0000CE090000}"/>
    <cellStyle name="Valuta 3 3 3 7" xfId="1386" xr:uid="{00000000-0005-0000-0000-0000CF090000}"/>
    <cellStyle name="Valuta 3 3 3 8" xfId="872" xr:uid="{00000000-0005-0000-0000-0000D0090000}"/>
    <cellStyle name="Valuta 3 3 4" xfId="225" xr:uid="{00000000-0005-0000-0000-0000D1090000}"/>
    <cellStyle name="Valuta 3 3 4 2" xfId="321" xr:uid="{00000000-0005-0000-0000-0000D2090000}"/>
    <cellStyle name="Valuta 3 3 4 2 2" xfId="718" xr:uid="{00000000-0005-0000-0000-0000D3090000}"/>
    <cellStyle name="Valuta 3 3 4 2 2 2" xfId="2063" xr:uid="{00000000-0005-0000-0000-0000D4090000}"/>
    <cellStyle name="Valuta 3 3 4 2 2 3" xfId="1722" xr:uid="{00000000-0005-0000-0000-0000D5090000}"/>
    <cellStyle name="Valuta 3 3 4 2 2 4" xfId="1289" xr:uid="{00000000-0005-0000-0000-0000D6090000}"/>
    <cellStyle name="Valuta 3 3 4 2 3" xfId="1896" xr:uid="{00000000-0005-0000-0000-0000D7090000}"/>
    <cellStyle name="Valuta 3 3 4 2 4" xfId="1509" xr:uid="{00000000-0005-0000-0000-0000D8090000}"/>
    <cellStyle name="Valuta 3 3 4 2 5" xfId="998" xr:uid="{00000000-0005-0000-0000-0000D9090000}"/>
    <cellStyle name="Valuta 3 3 4 3" xfId="520" xr:uid="{00000000-0005-0000-0000-0000DA090000}"/>
    <cellStyle name="Valuta 3 3 4 4" xfId="623" xr:uid="{00000000-0005-0000-0000-0000DB090000}"/>
    <cellStyle name="Valuta 3 3 4 4 2" xfId="1983" xr:uid="{00000000-0005-0000-0000-0000DC090000}"/>
    <cellStyle name="Valuta 3 3 4 4 3" xfId="1627" xr:uid="{00000000-0005-0000-0000-0000DD090000}"/>
    <cellStyle name="Valuta 3 3 4 4 4" xfId="1194" xr:uid="{00000000-0005-0000-0000-0000DE090000}"/>
    <cellStyle name="Valuta 3 3 4 5" xfId="1816" xr:uid="{00000000-0005-0000-0000-0000DF090000}"/>
    <cellStyle name="Valuta 3 3 4 6" xfId="1414" xr:uid="{00000000-0005-0000-0000-0000E0090000}"/>
    <cellStyle name="Valuta 3 3 4 7" xfId="902" xr:uid="{00000000-0005-0000-0000-0000E1090000}"/>
    <cellStyle name="Valuta 3 3 5" xfId="276" xr:uid="{00000000-0005-0000-0000-0000E2090000}"/>
    <cellStyle name="Valuta 3 3 5 2" xfId="673" xr:uid="{00000000-0005-0000-0000-0000E3090000}"/>
    <cellStyle name="Valuta 3 3 5 2 2" xfId="2023" xr:uid="{00000000-0005-0000-0000-0000E4090000}"/>
    <cellStyle name="Valuta 3 3 5 2 3" xfId="1677" xr:uid="{00000000-0005-0000-0000-0000E5090000}"/>
    <cellStyle name="Valuta 3 3 5 2 4" xfId="1244" xr:uid="{00000000-0005-0000-0000-0000E6090000}"/>
    <cellStyle name="Valuta 3 3 5 3" xfId="1856" xr:uid="{00000000-0005-0000-0000-0000E7090000}"/>
    <cellStyle name="Valuta 3 3 5 4" xfId="1464" xr:uid="{00000000-0005-0000-0000-0000E8090000}"/>
    <cellStyle name="Valuta 3 3 5 5" xfId="953" xr:uid="{00000000-0005-0000-0000-0000E9090000}"/>
    <cellStyle name="Valuta 3 3 6" xfId="515" xr:uid="{00000000-0005-0000-0000-0000EA090000}"/>
    <cellStyle name="Valuta 3 3 7" xfId="581" xr:uid="{00000000-0005-0000-0000-0000EB090000}"/>
    <cellStyle name="Valuta 3 3 7 2" xfId="1943" xr:uid="{00000000-0005-0000-0000-0000EC090000}"/>
    <cellStyle name="Valuta 3 3 7 3" xfId="1585" xr:uid="{00000000-0005-0000-0000-0000ED090000}"/>
    <cellStyle name="Valuta 3 3 7 4" xfId="1152" xr:uid="{00000000-0005-0000-0000-0000EE090000}"/>
    <cellStyle name="Valuta 3 3 8" xfId="1776" xr:uid="{00000000-0005-0000-0000-0000EF090000}"/>
    <cellStyle name="Valuta 3 3 9" xfId="1370" xr:uid="{00000000-0005-0000-0000-0000F0090000}"/>
    <cellStyle name="Valuta 3 4" xfId="180" xr:uid="{00000000-0005-0000-0000-0000F1090000}"/>
    <cellStyle name="Valuta 3 4 2" xfId="210" xr:uid="{00000000-0005-0000-0000-0000F2090000}"/>
    <cellStyle name="Valuta 3 4 2 2" xfId="251" xr:uid="{00000000-0005-0000-0000-0000F3090000}"/>
    <cellStyle name="Valuta 3 4 2 2 2" xfId="347" xr:uid="{00000000-0005-0000-0000-0000F4090000}"/>
    <cellStyle name="Valuta 3 4 2 2 2 2" xfId="744" xr:uid="{00000000-0005-0000-0000-0000F5090000}"/>
    <cellStyle name="Valuta 3 4 2 2 2 2 2" xfId="2089" xr:uid="{00000000-0005-0000-0000-0000F6090000}"/>
    <cellStyle name="Valuta 3 4 2 2 2 2 3" xfId="1748" xr:uid="{00000000-0005-0000-0000-0000F7090000}"/>
    <cellStyle name="Valuta 3 4 2 2 2 2 4" xfId="1315" xr:uid="{00000000-0005-0000-0000-0000F8090000}"/>
    <cellStyle name="Valuta 3 4 2 2 2 3" xfId="1922" xr:uid="{00000000-0005-0000-0000-0000F9090000}"/>
    <cellStyle name="Valuta 3 4 2 2 2 4" xfId="1535" xr:uid="{00000000-0005-0000-0000-0000FA090000}"/>
    <cellStyle name="Valuta 3 4 2 2 2 5" xfId="1024" xr:uid="{00000000-0005-0000-0000-0000FB090000}"/>
    <cellStyle name="Valuta 3 4 2 2 3" xfId="523" xr:uid="{00000000-0005-0000-0000-0000FC090000}"/>
    <cellStyle name="Valuta 3 4 2 2 4" xfId="649" xr:uid="{00000000-0005-0000-0000-0000FD090000}"/>
    <cellStyle name="Valuta 3 4 2 2 4 2" xfId="2009" xr:uid="{00000000-0005-0000-0000-0000FE090000}"/>
    <cellStyle name="Valuta 3 4 2 2 4 3" xfId="1653" xr:uid="{00000000-0005-0000-0000-0000FF090000}"/>
    <cellStyle name="Valuta 3 4 2 2 4 4" xfId="1220" xr:uid="{00000000-0005-0000-0000-0000000A0000}"/>
    <cellStyle name="Valuta 3 4 2 2 5" xfId="1842" xr:uid="{00000000-0005-0000-0000-0000010A0000}"/>
    <cellStyle name="Valuta 3 4 2 2 6" xfId="1440" xr:uid="{00000000-0005-0000-0000-0000020A0000}"/>
    <cellStyle name="Valuta 3 4 2 2 7" xfId="928" xr:uid="{00000000-0005-0000-0000-0000030A0000}"/>
    <cellStyle name="Valuta 3 4 2 3" xfId="307" xr:uid="{00000000-0005-0000-0000-0000040A0000}"/>
    <cellStyle name="Valuta 3 4 2 3 2" xfId="704" xr:uid="{00000000-0005-0000-0000-0000050A0000}"/>
    <cellStyle name="Valuta 3 4 2 3 2 2" xfId="2049" xr:uid="{00000000-0005-0000-0000-0000060A0000}"/>
    <cellStyle name="Valuta 3 4 2 3 2 3" xfId="1708" xr:uid="{00000000-0005-0000-0000-0000070A0000}"/>
    <cellStyle name="Valuta 3 4 2 3 2 4" xfId="1275" xr:uid="{00000000-0005-0000-0000-0000080A0000}"/>
    <cellStyle name="Valuta 3 4 2 3 3" xfId="1882" xr:uid="{00000000-0005-0000-0000-0000090A0000}"/>
    <cellStyle name="Valuta 3 4 2 3 4" xfId="1495" xr:uid="{00000000-0005-0000-0000-00000A0A0000}"/>
    <cellStyle name="Valuta 3 4 2 3 5" xfId="984" xr:uid="{00000000-0005-0000-0000-00000B0A0000}"/>
    <cellStyle name="Valuta 3 4 2 4" xfId="522" xr:uid="{00000000-0005-0000-0000-00000C0A0000}"/>
    <cellStyle name="Valuta 3 4 2 5" xfId="609" xr:uid="{00000000-0005-0000-0000-00000D0A0000}"/>
    <cellStyle name="Valuta 3 4 2 5 2" xfId="1969" xr:uid="{00000000-0005-0000-0000-00000E0A0000}"/>
    <cellStyle name="Valuta 3 4 2 5 3" xfId="1613" xr:uid="{00000000-0005-0000-0000-00000F0A0000}"/>
    <cellStyle name="Valuta 3 4 2 5 4" xfId="1180" xr:uid="{00000000-0005-0000-0000-0000100A0000}"/>
    <cellStyle name="Valuta 3 4 2 6" xfId="1802" xr:uid="{00000000-0005-0000-0000-0000110A0000}"/>
    <cellStyle name="Valuta 3 4 2 7" xfId="1400" xr:uid="{00000000-0005-0000-0000-0000120A0000}"/>
    <cellStyle name="Valuta 3 4 2 8" xfId="887" xr:uid="{00000000-0005-0000-0000-0000130A0000}"/>
    <cellStyle name="Valuta 3 4 3" xfId="227" xr:uid="{00000000-0005-0000-0000-0000140A0000}"/>
    <cellStyle name="Valuta 3 4 3 2" xfId="323" xr:uid="{00000000-0005-0000-0000-0000150A0000}"/>
    <cellStyle name="Valuta 3 4 3 2 2" xfId="720" xr:uid="{00000000-0005-0000-0000-0000160A0000}"/>
    <cellStyle name="Valuta 3 4 3 2 2 2" xfId="2065" xr:uid="{00000000-0005-0000-0000-0000170A0000}"/>
    <cellStyle name="Valuta 3 4 3 2 2 3" xfId="1724" xr:uid="{00000000-0005-0000-0000-0000180A0000}"/>
    <cellStyle name="Valuta 3 4 3 2 2 4" xfId="1291" xr:uid="{00000000-0005-0000-0000-0000190A0000}"/>
    <cellStyle name="Valuta 3 4 3 2 3" xfId="1898" xr:uid="{00000000-0005-0000-0000-00001A0A0000}"/>
    <cellStyle name="Valuta 3 4 3 2 4" xfId="1511" xr:uid="{00000000-0005-0000-0000-00001B0A0000}"/>
    <cellStyle name="Valuta 3 4 3 2 5" xfId="1000" xr:uid="{00000000-0005-0000-0000-00001C0A0000}"/>
    <cellStyle name="Valuta 3 4 3 3" xfId="524" xr:uid="{00000000-0005-0000-0000-00001D0A0000}"/>
    <cellStyle name="Valuta 3 4 3 4" xfId="625" xr:uid="{00000000-0005-0000-0000-00001E0A0000}"/>
    <cellStyle name="Valuta 3 4 3 4 2" xfId="1985" xr:uid="{00000000-0005-0000-0000-00001F0A0000}"/>
    <cellStyle name="Valuta 3 4 3 4 3" xfId="1629" xr:uid="{00000000-0005-0000-0000-0000200A0000}"/>
    <cellStyle name="Valuta 3 4 3 4 4" xfId="1196" xr:uid="{00000000-0005-0000-0000-0000210A0000}"/>
    <cellStyle name="Valuta 3 4 3 5" xfId="1818" xr:uid="{00000000-0005-0000-0000-0000220A0000}"/>
    <cellStyle name="Valuta 3 4 3 6" xfId="1416" xr:uid="{00000000-0005-0000-0000-0000230A0000}"/>
    <cellStyle name="Valuta 3 4 3 7" xfId="904" xr:uid="{00000000-0005-0000-0000-0000240A0000}"/>
    <cellStyle name="Valuta 3 4 4" xfId="278" xr:uid="{00000000-0005-0000-0000-0000250A0000}"/>
    <cellStyle name="Valuta 3 4 4 2" xfId="675" xr:uid="{00000000-0005-0000-0000-0000260A0000}"/>
    <cellStyle name="Valuta 3 4 4 2 2" xfId="2025" xr:uid="{00000000-0005-0000-0000-0000270A0000}"/>
    <cellStyle name="Valuta 3 4 4 2 3" xfId="1679" xr:uid="{00000000-0005-0000-0000-0000280A0000}"/>
    <cellStyle name="Valuta 3 4 4 2 4" xfId="1246" xr:uid="{00000000-0005-0000-0000-0000290A0000}"/>
    <cellStyle name="Valuta 3 4 4 3" xfId="1858" xr:uid="{00000000-0005-0000-0000-00002A0A0000}"/>
    <cellStyle name="Valuta 3 4 4 4" xfId="1466" xr:uid="{00000000-0005-0000-0000-00002B0A0000}"/>
    <cellStyle name="Valuta 3 4 4 5" xfId="955" xr:uid="{00000000-0005-0000-0000-00002C0A0000}"/>
    <cellStyle name="Valuta 3 4 5" xfId="521" xr:uid="{00000000-0005-0000-0000-00002D0A0000}"/>
    <cellStyle name="Valuta 3 4 6" xfId="583" xr:uid="{00000000-0005-0000-0000-00002E0A0000}"/>
    <cellStyle name="Valuta 3 4 6 2" xfId="1945" xr:uid="{00000000-0005-0000-0000-00002F0A0000}"/>
    <cellStyle name="Valuta 3 4 6 3" xfId="1587" xr:uid="{00000000-0005-0000-0000-0000300A0000}"/>
    <cellStyle name="Valuta 3 4 6 4" xfId="1154" xr:uid="{00000000-0005-0000-0000-0000310A0000}"/>
    <cellStyle name="Valuta 3 4 7" xfId="1778" xr:uid="{00000000-0005-0000-0000-0000320A0000}"/>
    <cellStyle name="Valuta 3 4 8" xfId="1372" xr:uid="{00000000-0005-0000-0000-0000330A0000}"/>
    <cellStyle name="Valuta 3 4 9" xfId="858" xr:uid="{00000000-0005-0000-0000-0000340A0000}"/>
    <cellStyle name="Valuta 3 5" xfId="182" xr:uid="{00000000-0005-0000-0000-0000350A0000}"/>
    <cellStyle name="Valuta 3 5 2" xfId="212" xr:uid="{00000000-0005-0000-0000-0000360A0000}"/>
    <cellStyle name="Valuta 3 5 2 2" xfId="253" xr:uid="{00000000-0005-0000-0000-0000370A0000}"/>
    <cellStyle name="Valuta 3 5 2 2 2" xfId="349" xr:uid="{00000000-0005-0000-0000-0000380A0000}"/>
    <cellStyle name="Valuta 3 5 2 2 2 2" xfId="746" xr:uid="{00000000-0005-0000-0000-0000390A0000}"/>
    <cellStyle name="Valuta 3 5 2 2 2 2 2" xfId="2091" xr:uid="{00000000-0005-0000-0000-00003A0A0000}"/>
    <cellStyle name="Valuta 3 5 2 2 2 2 3" xfId="1750" xr:uid="{00000000-0005-0000-0000-00003B0A0000}"/>
    <cellStyle name="Valuta 3 5 2 2 2 2 4" xfId="1317" xr:uid="{00000000-0005-0000-0000-00003C0A0000}"/>
    <cellStyle name="Valuta 3 5 2 2 2 3" xfId="1924" xr:uid="{00000000-0005-0000-0000-00003D0A0000}"/>
    <cellStyle name="Valuta 3 5 2 2 2 4" xfId="1537" xr:uid="{00000000-0005-0000-0000-00003E0A0000}"/>
    <cellStyle name="Valuta 3 5 2 2 2 5" xfId="1026" xr:uid="{00000000-0005-0000-0000-00003F0A0000}"/>
    <cellStyle name="Valuta 3 5 2 2 3" xfId="527" xr:uid="{00000000-0005-0000-0000-0000400A0000}"/>
    <cellStyle name="Valuta 3 5 2 2 4" xfId="651" xr:uid="{00000000-0005-0000-0000-0000410A0000}"/>
    <cellStyle name="Valuta 3 5 2 2 4 2" xfId="2011" xr:uid="{00000000-0005-0000-0000-0000420A0000}"/>
    <cellStyle name="Valuta 3 5 2 2 4 3" xfId="1655" xr:uid="{00000000-0005-0000-0000-0000430A0000}"/>
    <cellStyle name="Valuta 3 5 2 2 4 4" xfId="1222" xr:uid="{00000000-0005-0000-0000-0000440A0000}"/>
    <cellStyle name="Valuta 3 5 2 2 5" xfId="1844" xr:uid="{00000000-0005-0000-0000-0000450A0000}"/>
    <cellStyle name="Valuta 3 5 2 2 6" xfId="1442" xr:uid="{00000000-0005-0000-0000-0000460A0000}"/>
    <cellStyle name="Valuta 3 5 2 2 7" xfId="930" xr:uid="{00000000-0005-0000-0000-0000470A0000}"/>
    <cellStyle name="Valuta 3 5 2 3" xfId="309" xr:uid="{00000000-0005-0000-0000-0000480A0000}"/>
    <cellStyle name="Valuta 3 5 2 3 2" xfId="706" xr:uid="{00000000-0005-0000-0000-0000490A0000}"/>
    <cellStyle name="Valuta 3 5 2 3 2 2" xfId="2051" xr:uid="{00000000-0005-0000-0000-00004A0A0000}"/>
    <cellStyle name="Valuta 3 5 2 3 2 3" xfId="1710" xr:uid="{00000000-0005-0000-0000-00004B0A0000}"/>
    <cellStyle name="Valuta 3 5 2 3 2 4" xfId="1277" xr:uid="{00000000-0005-0000-0000-00004C0A0000}"/>
    <cellStyle name="Valuta 3 5 2 3 3" xfId="1884" xr:uid="{00000000-0005-0000-0000-00004D0A0000}"/>
    <cellStyle name="Valuta 3 5 2 3 4" xfId="1497" xr:uid="{00000000-0005-0000-0000-00004E0A0000}"/>
    <cellStyle name="Valuta 3 5 2 3 5" xfId="986" xr:uid="{00000000-0005-0000-0000-00004F0A0000}"/>
    <cellStyle name="Valuta 3 5 2 4" xfId="526" xr:uid="{00000000-0005-0000-0000-0000500A0000}"/>
    <cellStyle name="Valuta 3 5 2 5" xfId="611" xr:uid="{00000000-0005-0000-0000-0000510A0000}"/>
    <cellStyle name="Valuta 3 5 2 5 2" xfId="1971" xr:uid="{00000000-0005-0000-0000-0000520A0000}"/>
    <cellStyle name="Valuta 3 5 2 5 3" xfId="1615" xr:uid="{00000000-0005-0000-0000-0000530A0000}"/>
    <cellStyle name="Valuta 3 5 2 5 4" xfId="1182" xr:uid="{00000000-0005-0000-0000-0000540A0000}"/>
    <cellStyle name="Valuta 3 5 2 6" xfId="1804" xr:uid="{00000000-0005-0000-0000-0000550A0000}"/>
    <cellStyle name="Valuta 3 5 2 7" xfId="1402" xr:uid="{00000000-0005-0000-0000-0000560A0000}"/>
    <cellStyle name="Valuta 3 5 2 8" xfId="889" xr:uid="{00000000-0005-0000-0000-0000570A0000}"/>
    <cellStyle name="Valuta 3 5 3" xfId="229" xr:uid="{00000000-0005-0000-0000-0000580A0000}"/>
    <cellStyle name="Valuta 3 5 3 2" xfId="325" xr:uid="{00000000-0005-0000-0000-0000590A0000}"/>
    <cellStyle name="Valuta 3 5 3 2 2" xfId="722" xr:uid="{00000000-0005-0000-0000-00005A0A0000}"/>
    <cellStyle name="Valuta 3 5 3 2 2 2" xfId="2067" xr:uid="{00000000-0005-0000-0000-00005B0A0000}"/>
    <cellStyle name="Valuta 3 5 3 2 2 3" xfId="1726" xr:uid="{00000000-0005-0000-0000-00005C0A0000}"/>
    <cellStyle name="Valuta 3 5 3 2 2 4" xfId="1293" xr:uid="{00000000-0005-0000-0000-00005D0A0000}"/>
    <cellStyle name="Valuta 3 5 3 2 3" xfId="1900" xr:uid="{00000000-0005-0000-0000-00005E0A0000}"/>
    <cellStyle name="Valuta 3 5 3 2 4" xfId="1513" xr:uid="{00000000-0005-0000-0000-00005F0A0000}"/>
    <cellStyle name="Valuta 3 5 3 2 5" xfId="1002" xr:uid="{00000000-0005-0000-0000-0000600A0000}"/>
    <cellStyle name="Valuta 3 5 3 3" xfId="528" xr:uid="{00000000-0005-0000-0000-0000610A0000}"/>
    <cellStyle name="Valuta 3 5 3 4" xfId="627" xr:uid="{00000000-0005-0000-0000-0000620A0000}"/>
    <cellStyle name="Valuta 3 5 3 4 2" xfId="1987" xr:uid="{00000000-0005-0000-0000-0000630A0000}"/>
    <cellStyle name="Valuta 3 5 3 4 3" xfId="1631" xr:uid="{00000000-0005-0000-0000-0000640A0000}"/>
    <cellStyle name="Valuta 3 5 3 4 4" xfId="1198" xr:uid="{00000000-0005-0000-0000-0000650A0000}"/>
    <cellStyle name="Valuta 3 5 3 5" xfId="1820" xr:uid="{00000000-0005-0000-0000-0000660A0000}"/>
    <cellStyle name="Valuta 3 5 3 6" xfId="1418" xr:uid="{00000000-0005-0000-0000-0000670A0000}"/>
    <cellStyle name="Valuta 3 5 3 7" xfId="906" xr:uid="{00000000-0005-0000-0000-0000680A0000}"/>
    <cellStyle name="Valuta 3 5 4" xfId="280" xr:uid="{00000000-0005-0000-0000-0000690A0000}"/>
    <cellStyle name="Valuta 3 5 4 2" xfId="677" xr:uid="{00000000-0005-0000-0000-00006A0A0000}"/>
    <cellStyle name="Valuta 3 5 4 2 2" xfId="2027" xr:uid="{00000000-0005-0000-0000-00006B0A0000}"/>
    <cellStyle name="Valuta 3 5 4 2 3" xfId="1681" xr:uid="{00000000-0005-0000-0000-00006C0A0000}"/>
    <cellStyle name="Valuta 3 5 4 2 4" xfId="1248" xr:uid="{00000000-0005-0000-0000-00006D0A0000}"/>
    <cellStyle name="Valuta 3 5 4 3" xfId="1860" xr:uid="{00000000-0005-0000-0000-00006E0A0000}"/>
    <cellStyle name="Valuta 3 5 4 4" xfId="1468" xr:uid="{00000000-0005-0000-0000-00006F0A0000}"/>
    <cellStyle name="Valuta 3 5 4 5" xfId="957" xr:uid="{00000000-0005-0000-0000-0000700A0000}"/>
    <cellStyle name="Valuta 3 5 5" xfId="525" xr:uid="{00000000-0005-0000-0000-0000710A0000}"/>
    <cellStyle name="Valuta 3 5 6" xfId="585" xr:uid="{00000000-0005-0000-0000-0000720A0000}"/>
    <cellStyle name="Valuta 3 5 6 2" xfId="1947" xr:uid="{00000000-0005-0000-0000-0000730A0000}"/>
    <cellStyle name="Valuta 3 5 6 3" xfId="1589" xr:uid="{00000000-0005-0000-0000-0000740A0000}"/>
    <cellStyle name="Valuta 3 5 6 4" xfId="1156" xr:uid="{00000000-0005-0000-0000-0000750A0000}"/>
    <cellStyle name="Valuta 3 5 7" xfId="1780" xr:uid="{00000000-0005-0000-0000-0000760A0000}"/>
    <cellStyle name="Valuta 3 5 8" xfId="1374" xr:uid="{00000000-0005-0000-0000-0000770A0000}"/>
    <cellStyle name="Valuta 3 5 9" xfId="860" xr:uid="{00000000-0005-0000-0000-0000780A0000}"/>
    <cellStyle name="Valuta 3 6" xfId="184" xr:uid="{00000000-0005-0000-0000-0000790A0000}"/>
    <cellStyle name="Valuta 3 6 2" xfId="214" xr:uid="{00000000-0005-0000-0000-00007A0A0000}"/>
    <cellStyle name="Valuta 3 6 2 2" xfId="255" xr:uid="{00000000-0005-0000-0000-00007B0A0000}"/>
    <cellStyle name="Valuta 3 6 2 2 2" xfId="351" xr:uid="{00000000-0005-0000-0000-00007C0A0000}"/>
    <cellStyle name="Valuta 3 6 2 2 2 2" xfId="748" xr:uid="{00000000-0005-0000-0000-00007D0A0000}"/>
    <cellStyle name="Valuta 3 6 2 2 2 2 2" xfId="2093" xr:uid="{00000000-0005-0000-0000-00007E0A0000}"/>
    <cellStyle name="Valuta 3 6 2 2 2 2 3" xfId="1752" xr:uid="{00000000-0005-0000-0000-00007F0A0000}"/>
    <cellStyle name="Valuta 3 6 2 2 2 2 4" xfId="1319" xr:uid="{00000000-0005-0000-0000-0000800A0000}"/>
    <cellStyle name="Valuta 3 6 2 2 2 3" xfId="1926" xr:uid="{00000000-0005-0000-0000-0000810A0000}"/>
    <cellStyle name="Valuta 3 6 2 2 2 4" xfId="1539" xr:uid="{00000000-0005-0000-0000-0000820A0000}"/>
    <cellStyle name="Valuta 3 6 2 2 2 5" xfId="1028" xr:uid="{00000000-0005-0000-0000-0000830A0000}"/>
    <cellStyle name="Valuta 3 6 2 2 3" xfId="531" xr:uid="{00000000-0005-0000-0000-0000840A0000}"/>
    <cellStyle name="Valuta 3 6 2 2 4" xfId="653" xr:uid="{00000000-0005-0000-0000-0000850A0000}"/>
    <cellStyle name="Valuta 3 6 2 2 4 2" xfId="2013" xr:uid="{00000000-0005-0000-0000-0000860A0000}"/>
    <cellStyle name="Valuta 3 6 2 2 4 3" xfId="1657" xr:uid="{00000000-0005-0000-0000-0000870A0000}"/>
    <cellStyle name="Valuta 3 6 2 2 4 4" xfId="1224" xr:uid="{00000000-0005-0000-0000-0000880A0000}"/>
    <cellStyle name="Valuta 3 6 2 2 5" xfId="1846" xr:uid="{00000000-0005-0000-0000-0000890A0000}"/>
    <cellStyle name="Valuta 3 6 2 2 6" xfId="1444" xr:uid="{00000000-0005-0000-0000-00008A0A0000}"/>
    <cellStyle name="Valuta 3 6 2 2 7" xfId="932" xr:uid="{00000000-0005-0000-0000-00008B0A0000}"/>
    <cellStyle name="Valuta 3 6 2 3" xfId="311" xr:uid="{00000000-0005-0000-0000-00008C0A0000}"/>
    <cellStyle name="Valuta 3 6 2 3 2" xfId="708" xr:uid="{00000000-0005-0000-0000-00008D0A0000}"/>
    <cellStyle name="Valuta 3 6 2 3 2 2" xfId="2053" xr:uid="{00000000-0005-0000-0000-00008E0A0000}"/>
    <cellStyle name="Valuta 3 6 2 3 2 3" xfId="1712" xr:uid="{00000000-0005-0000-0000-00008F0A0000}"/>
    <cellStyle name="Valuta 3 6 2 3 2 4" xfId="1279" xr:uid="{00000000-0005-0000-0000-0000900A0000}"/>
    <cellStyle name="Valuta 3 6 2 3 3" xfId="1886" xr:uid="{00000000-0005-0000-0000-0000910A0000}"/>
    <cellStyle name="Valuta 3 6 2 3 4" xfId="1499" xr:uid="{00000000-0005-0000-0000-0000920A0000}"/>
    <cellStyle name="Valuta 3 6 2 3 5" xfId="988" xr:uid="{00000000-0005-0000-0000-0000930A0000}"/>
    <cellStyle name="Valuta 3 6 2 4" xfId="530" xr:uid="{00000000-0005-0000-0000-0000940A0000}"/>
    <cellStyle name="Valuta 3 6 2 5" xfId="613" xr:uid="{00000000-0005-0000-0000-0000950A0000}"/>
    <cellStyle name="Valuta 3 6 2 5 2" xfId="1973" xr:uid="{00000000-0005-0000-0000-0000960A0000}"/>
    <cellStyle name="Valuta 3 6 2 5 3" xfId="1617" xr:uid="{00000000-0005-0000-0000-0000970A0000}"/>
    <cellStyle name="Valuta 3 6 2 5 4" xfId="1184" xr:uid="{00000000-0005-0000-0000-0000980A0000}"/>
    <cellStyle name="Valuta 3 6 2 6" xfId="1806" xr:uid="{00000000-0005-0000-0000-0000990A0000}"/>
    <cellStyle name="Valuta 3 6 2 7" xfId="1404" xr:uid="{00000000-0005-0000-0000-00009A0A0000}"/>
    <cellStyle name="Valuta 3 6 2 8" xfId="891" xr:uid="{00000000-0005-0000-0000-00009B0A0000}"/>
    <cellStyle name="Valuta 3 6 3" xfId="231" xr:uid="{00000000-0005-0000-0000-00009C0A0000}"/>
    <cellStyle name="Valuta 3 6 3 2" xfId="327" xr:uid="{00000000-0005-0000-0000-00009D0A0000}"/>
    <cellStyle name="Valuta 3 6 3 2 2" xfId="724" xr:uid="{00000000-0005-0000-0000-00009E0A0000}"/>
    <cellStyle name="Valuta 3 6 3 2 2 2" xfId="2069" xr:uid="{00000000-0005-0000-0000-00009F0A0000}"/>
    <cellStyle name="Valuta 3 6 3 2 2 3" xfId="1728" xr:uid="{00000000-0005-0000-0000-0000A00A0000}"/>
    <cellStyle name="Valuta 3 6 3 2 2 4" xfId="1295" xr:uid="{00000000-0005-0000-0000-0000A10A0000}"/>
    <cellStyle name="Valuta 3 6 3 2 3" xfId="1902" xr:uid="{00000000-0005-0000-0000-0000A20A0000}"/>
    <cellStyle name="Valuta 3 6 3 2 4" xfId="1515" xr:uid="{00000000-0005-0000-0000-0000A30A0000}"/>
    <cellStyle name="Valuta 3 6 3 2 5" xfId="1004" xr:uid="{00000000-0005-0000-0000-0000A40A0000}"/>
    <cellStyle name="Valuta 3 6 3 3" xfId="532" xr:uid="{00000000-0005-0000-0000-0000A50A0000}"/>
    <cellStyle name="Valuta 3 6 3 4" xfId="629" xr:uid="{00000000-0005-0000-0000-0000A60A0000}"/>
    <cellStyle name="Valuta 3 6 3 4 2" xfId="1989" xr:uid="{00000000-0005-0000-0000-0000A70A0000}"/>
    <cellStyle name="Valuta 3 6 3 4 3" xfId="1633" xr:uid="{00000000-0005-0000-0000-0000A80A0000}"/>
    <cellStyle name="Valuta 3 6 3 4 4" xfId="1200" xr:uid="{00000000-0005-0000-0000-0000A90A0000}"/>
    <cellStyle name="Valuta 3 6 3 5" xfId="1822" xr:uid="{00000000-0005-0000-0000-0000AA0A0000}"/>
    <cellStyle name="Valuta 3 6 3 6" xfId="1420" xr:uid="{00000000-0005-0000-0000-0000AB0A0000}"/>
    <cellStyle name="Valuta 3 6 3 7" xfId="908" xr:uid="{00000000-0005-0000-0000-0000AC0A0000}"/>
    <cellStyle name="Valuta 3 6 4" xfId="282" xr:uid="{00000000-0005-0000-0000-0000AD0A0000}"/>
    <cellStyle name="Valuta 3 6 4 2" xfId="679" xr:uid="{00000000-0005-0000-0000-0000AE0A0000}"/>
    <cellStyle name="Valuta 3 6 4 2 2" xfId="2029" xr:uid="{00000000-0005-0000-0000-0000AF0A0000}"/>
    <cellStyle name="Valuta 3 6 4 2 3" xfId="1683" xr:uid="{00000000-0005-0000-0000-0000B00A0000}"/>
    <cellStyle name="Valuta 3 6 4 2 4" xfId="1250" xr:uid="{00000000-0005-0000-0000-0000B10A0000}"/>
    <cellStyle name="Valuta 3 6 4 3" xfId="1862" xr:uid="{00000000-0005-0000-0000-0000B20A0000}"/>
    <cellStyle name="Valuta 3 6 4 4" xfId="1470" xr:uid="{00000000-0005-0000-0000-0000B30A0000}"/>
    <cellStyle name="Valuta 3 6 4 5" xfId="959" xr:uid="{00000000-0005-0000-0000-0000B40A0000}"/>
    <cellStyle name="Valuta 3 6 5" xfId="529" xr:uid="{00000000-0005-0000-0000-0000B50A0000}"/>
    <cellStyle name="Valuta 3 6 6" xfId="587" xr:uid="{00000000-0005-0000-0000-0000B60A0000}"/>
    <cellStyle name="Valuta 3 6 6 2" xfId="1949" xr:uid="{00000000-0005-0000-0000-0000B70A0000}"/>
    <cellStyle name="Valuta 3 6 6 3" xfId="1591" xr:uid="{00000000-0005-0000-0000-0000B80A0000}"/>
    <cellStyle name="Valuta 3 6 6 4" xfId="1158" xr:uid="{00000000-0005-0000-0000-0000B90A0000}"/>
    <cellStyle name="Valuta 3 6 7" xfId="1782" xr:uid="{00000000-0005-0000-0000-0000BA0A0000}"/>
    <cellStyle name="Valuta 3 6 8" xfId="1376" xr:uid="{00000000-0005-0000-0000-0000BB0A0000}"/>
    <cellStyle name="Valuta 3 6 9" xfId="862" xr:uid="{00000000-0005-0000-0000-0000BC0A0000}"/>
    <cellStyle name="Valuta 3 7" xfId="203" xr:uid="{00000000-0005-0000-0000-0000BD0A0000}"/>
    <cellStyle name="Valuta 3 7 2" xfId="244" xr:uid="{00000000-0005-0000-0000-0000BE0A0000}"/>
    <cellStyle name="Valuta 3 7 2 2" xfId="340" xr:uid="{00000000-0005-0000-0000-0000BF0A0000}"/>
    <cellStyle name="Valuta 3 7 2 2 2" xfId="737" xr:uid="{00000000-0005-0000-0000-0000C00A0000}"/>
    <cellStyle name="Valuta 3 7 2 2 2 2" xfId="2082" xr:uid="{00000000-0005-0000-0000-0000C10A0000}"/>
    <cellStyle name="Valuta 3 7 2 2 2 3" xfId="1741" xr:uid="{00000000-0005-0000-0000-0000C20A0000}"/>
    <cellStyle name="Valuta 3 7 2 2 2 4" xfId="1308" xr:uid="{00000000-0005-0000-0000-0000C30A0000}"/>
    <cellStyle name="Valuta 3 7 2 2 3" xfId="1915" xr:uid="{00000000-0005-0000-0000-0000C40A0000}"/>
    <cellStyle name="Valuta 3 7 2 2 4" xfId="1528" xr:uid="{00000000-0005-0000-0000-0000C50A0000}"/>
    <cellStyle name="Valuta 3 7 2 2 5" xfId="1017" xr:uid="{00000000-0005-0000-0000-0000C60A0000}"/>
    <cellStyle name="Valuta 3 7 2 3" xfId="534" xr:uid="{00000000-0005-0000-0000-0000C70A0000}"/>
    <cellStyle name="Valuta 3 7 2 4" xfId="642" xr:uid="{00000000-0005-0000-0000-0000C80A0000}"/>
    <cellStyle name="Valuta 3 7 2 4 2" xfId="2002" xr:uid="{00000000-0005-0000-0000-0000C90A0000}"/>
    <cellStyle name="Valuta 3 7 2 4 3" xfId="1646" xr:uid="{00000000-0005-0000-0000-0000CA0A0000}"/>
    <cellStyle name="Valuta 3 7 2 4 4" xfId="1213" xr:uid="{00000000-0005-0000-0000-0000CB0A0000}"/>
    <cellStyle name="Valuta 3 7 2 5" xfId="1835" xr:uid="{00000000-0005-0000-0000-0000CC0A0000}"/>
    <cellStyle name="Valuta 3 7 2 6" xfId="1433" xr:uid="{00000000-0005-0000-0000-0000CD0A0000}"/>
    <cellStyle name="Valuta 3 7 2 7" xfId="921" xr:uid="{00000000-0005-0000-0000-0000CE0A0000}"/>
    <cellStyle name="Valuta 3 7 3" xfId="300" xr:uid="{00000000-0005-0000-0000-0000CF0A0000}"/>
    <cellStyle name="Valuta 3 7 3 2" xfId="697" xr:uid="{00000000-0005-0000-0000-0000D00A0000}"/>
    <cellStyle name="Valuta 3 7 3 2 2" xfId="2042" xr:uid="{00000000-0005-0000-0000-0000D10A0000}"/>
    <cellStyle name="Valuta 3 7 3 2 3" xfId="1701" xr:uid="{00000000-0005-0000-0000-0000D20A0000}"/>
    <cellStyle name="Valuta 3 7 3 2 4" xfId="1268" xr:uid="{00000000-0005-0000-0000-0000D30A0000}"/>
    <cellStyle name="Valuta 3 7 3 3" xfId="1875" xr:uid="{00000000-0005-0000-0000-0000D40A0000}"/>
    <cellStyle name="Valuta 3 7 3 4" xfId="1488" xr:uid="{00000000-0005-0000-0000-0000D50A0000}"/>
    <cellStyle name="Valuta 3 7 3 5" xfId="977" xr:uid="{00000000-0005-0000-0000-0000D60A0000}"/>
    <cellStyle name="Valuta 3 7 4" xfId="533" xr:uid="{00000000-0005-0000-0000-0000D70A0000}"/>
    <cellStyle name="Valuta 3 7 5" xfId="602" xr:uid="{00000000-0005-0000-0000-0000D80A0000}"/>
    <cellStyle name="Valuta 3 7 5 2" xfId="1962" xr:uid="{00000000-0005-0000-0000-0000D90A0000}"/>
    <cellStyle name="Valuta 3 7 5 3" xfId="1606" xr:uid="{00000000-0005-0000-0000-0000DA0A0000}"/>
    <cellStyle name="Valuta 3 7 5 4" xfId="1173" xr:uid="{00000000-0005-0000-0000-0000DB0A0000}"/>
    <cellStyle name="Valuta 3 7 6" xfId="1795" xr:uid="{00000000-0005-0000-0000-0000DC0A0000}"/>
    <cellStyle name="Valuta 3 7 7" xfId="1393" xr:uid="{00000000-0005-0000-0000-0000DD0A0000}"/>
    <cellStyle name="Valuta 3 7 8" xfId="880" xr:uid="{00000000-0005-0000-0000-0000DE0A0000}"/>
    <cellStyle name="Valuta 3 8" xfId="189" xr:uid="{00000000-0005-0000-0000-0000DF0A0000}"/>
    <cellStyle name="Valuta 3 8 2" xfId="236" xr:uid="{00000000-0005-0000-0000-0000E00A0000}"/>
    <cellStyle name="Valuta 3 8 2 2" xfId="332" xr:uid="{00000000-0005-0000-0000-0000E10A0000}"/>
    <cellStyle name="Valuta 3 8 2 2 2" xfId="729" xr:uid="{00000000-0005-0000-0000-0000E20A0000}"/>
    <cellStyle name="Valuta 3 8 2 2 2 2" xfId="2074" xr:uid="{00000000-0005-0000-0000-0000E30A0000}"/>
    <cellStyle name="Valuta 3 8 2 2 2 3" xfId="1733" xr:uid="{00000000-0005-0000-0000-0000E40A0000}"/>
    <cellStyle name="Valuta 3 8 2 2 2 4" xfId="1300" xr:uid="{00000000-0005-0000-0000-0000E50A0000}"/>
    <cellStyle name="Valuta 3 8 2 2 3" xfId="1907" xr:uid="{00000000-0005-0000-0000-0000E60A0000}"/>
    <cellStyle name="Valuta 3 8 2 2 4" xfId="1520" xr:uid="{00000000-0005-0000-0000-0000E70A0000}"/>
    <cellStyle name="Valuta 3 8 2 2 5" xfId="1009" xr:uid="{00000000-0005-0000-0000-0000E80A0000}"/>
    <cellStyle name="Valuta 3 8 2 3" xfId="536" xr:uid="{00000000-0005-0000-0000-0000E90A0000}"/>
    <cellStyle name="Valuta 3 8 2 4" xfId="634" xr:uid="{00000000-0005-0000-0000-0000EA0A0000}"/>
    <cellStyle name="Valuta 3 8 2 4 2" xfId="1994" xr:uid="{00000000-0005-0000-0000-0000EB0A0000}"/>
    <cellStyle name="Valuta 3 8 2 4 3" xfId="1638" xr:uid="{00000000-0005-0000-0000-0000EC0A0000}"/>
    <cellStyle name="Valuta 3 8 2 4 4" xfId="1205" xr:uid="{00000000-0005-0000-0000-0000ED0A0000}"/>
    <cellStyle name="Valuta 3 8 2 5" xfId="1827" xr:uid="{00000000-0005-0000-0000-0000EE0A0000}"/>
    <cellStyle name="Valuta 3 8 2 6" xfId="1425" xr:uid="{00000000-0005-0000-0000-0000EF0A0000}"/>
    <cellStyle name="Valuta 3 8 2 7" xfId="913" xr:uid="{00000000-0005-0000-0000-0000F00A0000}"/>
    <cellStyle name="Valuta 3 8 3" xfId="287" xr:uid="{00000000-0005-0000-0000-0000F10A0000}"/>
    <cellStyle name="Valuta 3 8 3 2" xfId="684" xr:uid="{00000000-0005-0000-0000-0000F20A0000}"/>
    <cellStyle name="Valuta 3 8 3 2 2" xfId="2034" xr:uid="{00000000-0005-0000-0000-0000F30A0000}"/>
    <cellStyle name="Valuta 3 8 3 2 3" xfId="1688" xr:uid="{00000000-0005-0000-0000-0000F40A0000}"/>
    <cellStyle name="Valuta 3 8 3 2 4" xfId="1255" xr:uid="{00000000-0005-0000-0000-0000F50A0000}"/>
    <cellStyle name="Valuta 3 8 3 3" xfId="1867" xr:uid="{00000000-0005-0000-0000-0000F60A0000}"/>
    <cellStyle name="Valuta 3 8 3 4" xfId="1475" xr:uid="{00000000-0005-0000-0000-0000F70A0000}"/>
    <cellStyle name="Valuta 3 8 3 5" xfId="964" xr:uid="{00000000-0005-0000-0000-0000F80A0000}"/>
    <cellStyle name="Valuta 3 8 4" xfId="535" xr:uid="{00000000-0005-0000-0000-0000F90A0000}"/>
    <cellStyle name="Valuta 3 8 5" xfId="592" xr:uid="{00000000-0005-0000-0000-0000FA0A0000}"/>
    <cellStyle name="Valuta 3 8 5 2" xfId="1954" xr:uid="{00000000-0005-0000-0000-0000FB0A0000}"/>
    <cellStyle name="Valuta 3 8 5 3" xfId="1596" xr:uid="{00000000-0005-0000-0000-0000FC0A0000}"/>
    <cellStyle name="Valuta 3 8 5 4" xfId="1163" xr:uid="{00000000-0005-0000-0000-0000FD0A0000}"/>
    <cellStyle name="Valuta 3 8 6" xfId="1787" xr:uid="{00000000-0005-0000-0000-0000FE0A0000}"/>
    <cellStyle name="Valuta 3 8 7" xfId="1381" xr:uid="{00000000-0005-0000-0000-0000FF0A0000}"/>
    <cellStyle name="Valuta 3 8 8" xfId="867" xr:uid="{00000000-0005-0000-0000-0000000B0000}"/>
    <cellStyle name="Valuta 3 9" xfId="220" xr:uid="{00000000-0005-0000-0000-0000010B0000}"/>
    <cellStyle name="Valuta 3 9 2" xfId="316" xr:uid="{00000000-0005-0000-0000-0000020B0000}"/>
    <cellStyle name="Valuta 3 9 2 2" xfId="713" xr:uid="{00000000-0005-0000-0000-0000030B0000}"/>
    <cellStyle name="Valuta 3 9 2 2 2" xfId="2058" xr:uid="{00000000-0005-0000-0000-0000040B0000}"/>
    <cellStyle name="Valuta 3 9 2 2 3" xfId="1717" xr:uid="{00000000-0005-0000-0000-0000050B0000}"/>
    <cellStyle name="Valuta 3 9 2 2 4" xfId="1284" xr:uid="{00000000-0005-0000-0000-0000060B0000}"/>
    <cellStyle name="Valuta 3 9 2 3" xfId="1891" xr:uid="{00000000-0005-0000-0000-0000070B0000}"/>
    <cellStyle name="Valuta 3 9 2 4" xfId="1504" xr:uid="{00000000-0005-0000-0000-0000080B0000}"/>
    <cellStyle name="Valuta 3 9 2 5" xfId="993" xr:uid="{00000000-0005-0000-0000-0000090B0000}"/>
    <cellStyle name="Valuta 3 9 3" xfId="537" xr:uid="{00000000-0005-0000-0000-00000A0B0000}"/>
    <cellStyle name="Valuta 3 9 4" xfId="618" xr:uid="{00000000-0005-0000-0000-00000B0B0000}"/>
    <cellStyle name="Valuta 3 9 4 2" xfId="1978" xr:uid="{00000000-0005-0000-0000-00000C0B0000}"/>
    <cellStyle name="Valuta 3 9 4 3" xfId="1622" xr:uid="{00000000-0005-0000-0000-00000D0B0000}"/>
    <cellStyle name="Valuta 3 9 4 4" xfId="1189" xr:uid="{00000000-0005-0000-0000-00000E0B0000}"/>
    <cellStyle name="Valuta 3 9 5" xfId="1811" xr:uid="{00000000-0005-0000-0000-00000F0B0000}"/>
    <cellStyle name="Valuta 3 9 6" xfId="1409" xr:uid="{00000000-0005-0000-0000-0000100B0000}"/>
    <cellStyle name="Valuta 3 9 7" xfId="897" xr:uid="{00000000-0005-0000-0000-0000110B0000}"/>
    <cellStyle name="Valuta 4" xfId="69" xr:uid="{00000000-0005-0000-0000-0000120B0000}"/>
    <cellStyle name="Valuta 4 10" xfId="1340" xr:uid="{00000000-0005-0000-0000-0000130B0000}"/>
    <cellStyle name="Valuta 4 11" xfId="787" xr:uid="{00000000-0005-0000-0000-0000140B0000}"/>
    <cellStyle name="Valuta 4 2" xfId="207" xr:uid="{00000000-0005-0000-0000-0000150B0000}"/>
    <cellStyle name="Valuta 4 2 2" xfId="248" xr:uid="{00000000-0005-0000-0000-0000160B0000}"/>
    <cellStyle name="Valuta 4 2 2 2" xfId="344" xr:uid="{00000000-0005-0000-0000-0000170B0000}"/>
    <cellStyle name="Valuta 4 2 2 2 2" xfId="741" xr:uid="{00000000-0005-0000-0000-0000180B0000}"/>
    <cellStyle name="Valuta 4 2 2 2 2 2" xfId="2086" xr:uid="{00000000-0005-0000-0000-0000190B0000}"/>
    <cellStyle name="Valuta 4 2 2 2 2 3" xfId="1745" xr:uid="{00000000-0005-0000-0000-00001A0B0000}"/>
    <cellStyle name="Valuta 4 2 2 2 2 4" xfId="1312" xr:uid="{00000000-0005-0000-0000-00001B0B0000}"/>
    <cellStyle name="Valuta 4 2 2 2 3" xfId="1919" xr:uid="{00000000-0005-0000-0000-00001C0B0000}"/>
    <cellStyle name="Valuta 4 2 2 2 4" xfId="1532" xr:uid="{00000000-0005-0000-0000-00001D0B0000}"/>
    <cellStyle name="Valuta 4 2 2 2 5" xfId="1021" xr:uid="{00000000-0005-0000-0000-00001E0B0000}"/>
    <cellStyle name="Valuta 4 2 2 3" xfId="540" xr:uid="{00000000-0005-0000-0000-00001F0B0000}"/>
    <cellStyle name="Valuta 4 2 2 4" xfId="646" xr:uid="{00000000-0005-0000-0000-0000200B0000}"/>
    <cellStyle name="Valuta 4 2 2 4 2" xfId="2006" xr:uid="{00000000-0005-0000-0000-0000210B0000}"/>
    <cellStyle name="Valuta 4 2 2 4 3" xfId="1650" xr:uid="{00000000-0005-0000-0000-0000220B0000}"/>
    <cellStyle name="Valuta 4 2 2 4 4" xfId="1217" xr:uid="{00000000-0005-0000-0000-0000230B0000}"/>
    <cellStyle name="Valuta 4 2 2 5" xfId="1839" xr:uid="{00000000-0005-0000-0000-0000240B0000}"/>
    <cellStyle name="Valuta 4 2 2 6" xfId="1437" xr:uid="{00000000-0005-0000-0000-0000250B0000}"/>
    <cellStyle name="Valuta 4 2 2 7" xfId="925" xr:uid="{00000000-0005-0000-0000-0000260B0000}"/>
    <cellStyle name="Valuta 4 2 3" xfId="304" xr:uid="{00000000-0005-0000-0000-0000270B0000}"/>
    <cellStyle name="Valuta 4 2 3 2" xfId="701" xr:uid="{00000000-0005-0000-0000-0000280B0000}"/>
    <cellStyle name="Valuta 4 2 3 2 2" xfId="2046" xr:uid="{00000000-0005-0000-0000-0000290B0000}"/>
    <cellStyle name="Valuta 4 2 3 2 3" xfId="1705" xr:uid="{00000000-0005-0000-0000-00002A0B0000}"/>
    <cellStyle name="Valuta 4 2 3 2 4" xfId="1272" xr:uid="{00000000-0005-0000-0000-00002B0B0000}"/>
    <cellStyle name="Valuta 4 2 3 3" xfId="1879" xr:uid="{00000000-0005-0000-0000-00002C0B0000}"/>
    <cellStyle name="Valuta 4 2 3 4" xfId="1492" xr:uid="{00000000-0005-0000-0000-00002D0B0000}"/>
    <cellStyle name="Valuta 4 2 3 5" xfId="981" xr:uid="{00000000-0005-0000-0000-00002E0B0000}"/>
    <cellStyle name="Valuta 4 2 4" xfId="539" xr:uid="{00000000-0005-0000-0000-00002F0B0000}"/>
    <cellStyle name="Valuta 4 2 5" xfId="606" xr:uid="{00000000-0005-0000-0000-0000300B0000}"/>
    <cellStyle name="Valuta 4 2 5 2" xfId="1966" xr:uid="{00000000-0005-0000-0000-0000310B0000}"/>
    <cellStyle name="Valuta 4 2 5 3" xfId="1610" xr:uid="{00000000-0005-0000-0000-0000320B0000}"/>
    <cellStyle name="Valuta 4 2 5 4" xfId="1177" xr:uid="{00000000-0005-0000-0000-0000330B0000}"/>
    <cellStyle name="Valuta 4 2 6" xfId="1799" xr:uid="{00000000-0005-0000-0000-0000340B0000}"/>
    <cellStyle name="Valuta 4 2 7" xfId="1397" xr:uid="{00000000-0005-0000-0000-0000350B0000}"/>
    <cellStyle name="Valuta 4 2 8" xfId="884" xr:uid="{00000000-0005-0000-0000-0000360B0000}"/>
    <cellStyle name="Valuta 4 3" xfId="193" xr:uid="{00000000-0005-0000-0000-0000370B0000}"/>
    <cellStyle name="Valuta 4 3 2" xfId="240" xr:uid="{00000000-0005-0000-0000-0000380B0000}"/>
    <cellStyle name="Valuta 4 3 2 2" xfId="336" xr:uid="{00000000-0005-0000-0000-0000390B0000}"/>
    <cellStyle name="Valuta 4 3 2 2 2" xfId="733" xr:uid="{00000000-0005-0000-0000-00003A0B0000}"/>
    <cellStyle name="Valuta 4 3 2 2 2 2" xfId="2078" xr:uid="{00000000-0005-0000-0000-00003B0B0000}"/>
    <cellStyle name="Valuta 4 3 2 2 2 3" xfId="1737" xr:uid="{00000000-0005-0000-0000-00003C0B0000}"/>
    <cellStyle name="Valuta 4 3 2 2 2 4" xfId="1304" xr:uid="{00000000-0005-0000-0000-00003D0B0000}"/>
    <cellStyle name="Valuta 4 3 2 2 3" xfId="1911" xr:uid="{00000000-0005-0000-0000-00003E0B0000}"/>
    <cellStyle name="Valuta 4 3 2 2 4" xfId="1524" xr:uid="{00000000-0005-0000-0000-00003F0B0000}"/>
    <cellStyle name="Valuta 4 3 2 2 5" xfId="1013" xr:uid="{00000000-0005-0000-0000-0000400B0000}"/>
    <cellStyle name="Valuta 4 3 2 3" xfId="542" xr:uid="{00000000-0005-0000-0000-0000410B0000}"/>
    <cellStyle name="Valuta 4 3 2 4" xfId="638" xr:uid="{00000000-0005-0000-0000-0000420B0000}"/>
    <cellStyle name="Valuta 4 3 2 4 2" xfId="1998" xr:uid="{00000000-0005-0000-0000-0000430B0000}"/>
    <cellStyle name="Valuta 4 3 2 4 3" xfId="1642" xr:uid="{00000000-0005-0000-0000-0000440B0000}"/>
    <cellStyle name="Valuta 4 3 2 4 4" xfId="1209" xr:uid="{00000000-0005-0000-0000-0000450B0000}"/>
    <cellStyle name="Valuta 4 3 2 5" xfId="1831" xr:uid="{00000000-0005-0000-0000-0000460B0000}"/>
    <cellStyle name="Valuta 4 3 2 6" xfId="1429" xr:uid="{00000000-0005-0000-0000-0000470B0000}"/>
    <cellStyle name="Valuta 4 3 2 7" xfId="917" xr:uid="{00000000-0005-0000-0000-0000480B0000}"/>
    <cellStyle name="Valuta 4 3 3" xfId="291" xr:uid="{00000000-0005-0000-0000-0000490B0000}"/>
    <cellStyle name="Valuta 4 3 3 2" xfId="688" xr:uid="{00000000-0005-0000-0000-00004A0B0000}"/>
    <cellStyle name="Valuta 4 3 3 2 2" xfId="2038" xr:uid="{00000000-0005-0000-0000-00004B0B0000}"/>
    <cellStyle name="Valuta 4 3 3 2 3" xfId="1692" xr:uid="{00000000-0005-0000-0000-00004C0B0000}"/>
    <cellStyle name="Valuta 4 3 3 2 4" xfId="1259" xr:uid="{00000000-0005-0000-0000-00004D0B0000}"/>
    <cellStyle name="Valuta 4 3 3 3" xfId="1871" xr:uid="{00000000-0005-0000-0000-00004E0B0000}"/>
    <cellStyle name="Valuta 4 3 3 4" xfId="1479" xr:uid="{00000000-0005-0000-0000-00004F0B0000}"/>
    <cellStyle name="Valuta 4 3 3 5" xfId="968" xr:uid="{00000000-0005-0000-0000-0000500B0000}"/>
    <cellStyle name="Valuta 4 3 4" xfId="541" xr:uid="{00000000-0005-0000-0000-0000510B0000}"/>
    <cellStyle name="Valuta 4 3 5" xfId="596" xr:uid="{00000000-0005-0000-0000-0000520B0000}"/>
    <cellStyle name="Valuta 4 3 5 2" xfId="1958" xr:uid="{00000000-0005-0000-0000-0000530B0000}"/>
    <cellStyle name="Valuta 4 3 5 3" xfId="1600" xr:uid="{00000000-0005-0000-0000-0000540B0000}"/>
    <cellStyle name="Valuta 4 3 5 4" xfId="1167" xr:uid="{00000000-0005-0000-0000-0000550B0000}"/>
    <cellStyle name="Valuta 4 3 6" xfId="1791" xr:uid="{00000000-0005-0000-0000-0000560B0000}"/>
    <cellStyle name="Valuta 4 3 7" xfId="1385" xr:uid="{00000000-0005-0000-0000-0000570B0000}"/>
    <cellStyle name="Valuta 4 3 8" xfId="871" xr:uid="{00000000-0005-0000-0000-0000580B0000}"/>
    <cellStyle name="Valuta 4 4" xfId="224" xr:uid="{00000000-0005-0000-0000-0000590B0000}"/>
    <cellStyle name="Valuta 4 4 2" xfId="320" xr:uid="{00000000-0005-0000-0000-00005A0B0000}"/>
    <cellStyle name="Valuta 4 4 2 2" xfId="717" xr:uid="{00000000-0005-0000-0000-00005B0B0000}"/>
    <cellStyle name="Valuta 4 4 2 2 2" xfId="2062" xr:uid="{00000000-0005-0000-0000-00005C0B0000}"/>
    <cellStyle name="Valuta 4 4 2 2 3" xfId="1721" xr:uid="{00000000-0005-0000-0000-00005D0B0000}"/>
    <cellStyle name="Valuta 4 4 2 2 4" xfId="1288" xr:uid="{00000000-0005-0000-0000-00005E0B0000}"/>
    <cellStyle name="Valuta 4 4 2 3" xfId="1895" xr:uid="{00000000-0005-0000-0000-00005F0B0000}"/>
    <cellStyle name="Valuta 4 4 2 4" xfId="1508" xr:uid="{00000000-0005-0000-0000-0000600B0000}"/>
    <cellStyle name="Valuta 4 4 2 5" xfId="997" xr:uid="{00000000-0005-0000-0000-0000610B0000}"/>
    <cellStyle name="Valuta 4 4 3" xfId="543" xr:uid="{00000000-0005-0000-0000-0000620B0000}"/>
    <cellStyle name="Valuta 4 4 4" xfId="622" xr:uid="{00000000-0005-0000-0000-0000630B0000}"/>
    <cellStyle name="Valuta 4 4 4 2" xfId="1982" xr:uid="{00000000-0005-0000-0000-0000640B0000}"/>
    <cellStyle name="Valuta 4 4 4 3" xfId="1626" xr:uid="{00000000-0005-0000-0000-0000650B0000}"/>
    <cellStyle name="Valuta 4 4 4 4" xfId="1193" xr:uid="{00000000-0005-0000-0000-0000660B0000}"/>
    <cellStyle name="Valuta 4 4 5" xfId="1815" xr:uid="{00000000-0005-0000-0000-0000670B0000}"/>
    <cellStyle name="Valuta 4 4 6" xfId="1413" xr:uid="{00000000-0005-0000-0000-0000680B0000}"/>
    <cellStyle name="Valuta 4 4 7" xfId="901" xr:uid="{00000000-0005-0000-0000-0000690B0000}"/>
    <cellStyle name="Valuta 4 5" xfId="275" xr:uid="{00000000-0005-0000-0000-00006A0B0000}"/>
    <cellStyle name="Valuta 4 5 2" xfId="672" xr:uid="{00000000-0005-0000-0000-00006B0B0000}"/>
    <cellStyle name="Valuta 4 5 2 2" xfId="2022" xr:uid="{00000000-0005-0000-0000-00006C0B0000}"/>
    <cellStyle name="Valuta 4 5 2 3" xfId="1676" xr:uid="{00000000-0005-0000-0000-00006D0B0000}"/>
    <cellStyle name="Valuta 4 5 2 4" xfId="1243" xr:uid="{00000000-0005-0000-0000-00006E0B0000}"/>
    <cellStyle name="Valuta 4 5 3" xfId="1855" xr:uid="{00000000-0005-0000-0000-00006F0B0000}"/>
    <cellStyle name="Valuta 4 5 4" xfId="1463" xr:uid="{00000000-0005-0000-0000-0000700B0000}"/>
    <cellStyle name="Valuta 4 5 5" xfId="952" xr:uid="{00000000-0005-0000-0000-0000710B0000}"/>
    <cellStyle name="Valuta 4 6" xfId="538" xr:uid="{00000000-0005-0000-0000-0000720B0000}"/>
    <cellStyle name="Valuta 4 7" xfId="172" xr:uid="{00000000-0005-0000-0000-0000730B0000}"/>
    <cellStyle name="Valuta 4 7 2" xfId="580" xr:uid="{00000000-0005-0000-0000-0000740B0000}"/>
    <cellStyle name="Valuta 4 7 2 2" xfId="1942" xr:uid="{00000000-0005-0000-0000-0000750B0000}"/>
    <cellStyle name="Valuta 4 7 2 3" xfId="1584" xr:uid="{00000000-0005-0000-0000-0000760B0000}"/>
    <cellStyle name="Valuta 4 7 2 4" xfId="1151" xr:uid="{00000000-0005-0000-0000-0000770B0000}"/>
    <cellStyle name="Valuta 4 7 3" xfId="1775" xr:uid="{00000000-0005-0000-0000-0000780B0000}"/>
    <cellStyle name="Valuta 4 7 4" xfId="1368" xr:uid="{00000000-0005-0000-0000-0000790B0000}"/>
    <cellStyle name="Valuta 4 7 5" xfId="853" xr:uid="{00000000-0005-0000-0000-00007A0B0000}"/>
    <cellStyle name="Valuta 4 8" xfId="566" xr:uid="{00000000-0005-0000-0000-00007B0B0000}"/>
    <cellStyle name="Valuta 4 8 2" xfId="1933" xr:uid="{00000000-0005-0000-0000-00007C0B0000}"/>
    <cellStyle name="Valuta 4 8 3" xfId="1570" xr:uid="{00000000-0005-0000-0000-00007D0B0000}"/>
    <cellStyle name="Valuta 4 8 4" xfId="1137" xr:uid="{00000000-0005-0000-0000-00007E0B0000}"/>
    <cellStyle name="Valuta 4 9" xfId="1765" xr:uid="{00000000-0005-0000-0000-00007F0B0000}"/>
    <cellStyle name="Valuta 5" xfId="563" xr:uid="{00000000-0005-0000-0000-0000800B0000}"/>
    <cellStyle name="Valuta 5 2" xfId="1930" xr:uid="{00000000-0005-0000-0000-0000810B0000}"/>
    <cellStyle name="Valuta 5 3" xfId="1567" xr:uid="{00000000-0005-0000-0000-0000820B0000}"/>
    <cellStyle name="Valuta 5 4" xfId="1134" xr:uid="{00000000-0005-0000-0000-0000830B0000}"/>
    <cellStyle name="Valuta 6" xfId="1761" xr:uid="{00000000-0005-0000-0000-0000840B0000}"/>
    <cellStyle name="Valuta 7" xfId="1762" xr:uid="{00000000-0005-0000-0000-0000850B0000}"/>
    <cellStyle name="Valuta 8" xfId="1336" xr:uid="{00000000-0005-0000-0000-0000860B0000}"/>
    <cellStyle name="Valuta 9" xfId="780" xr:uid="{00000000-0005-0000-0000-0000870B0000}"/>
    <cellStyle name="Vejica 2" xfId="6" xr:uid="{00000000-0005-0000-0000-0000880B0000}"/>
    <cellStyle name="Vejica 2 2" xfId="54" xr:uid="{00000000-0005-0000-0000-0000890B0000}"/>
    <cellStyle name="Vejica 2 2 2" xfId="162" xr:uid="{00000000-0005-0000-0000-00008A0B0000}"/>
    <cellStyle name="Vejica 2 2 2 2" xfId="546" xr:uid="{00000000-0005-0000-0000-00008B0B0000}"/>
    <cellStyle name="Vejica 2 2 3" xfId="205" xr:uid="{00000000-0005-0000-0000-00008C0B0000}"/>
    <cellStyle name="Vejica 2 2 3 2" xfId="246" xr:uid="{00000000-0005-0000-0000-00008D0B0000}"/>
    <cellStyle name="Vejica 2 2 3 2 2" xfId="342" xr:uid="{00000000-0005-0000-0000-00008E0B0000}"/>
    <cellStyle name="Vejica 2 2 3 2 2 2" xfId="739" xr:uid="{00000000-0005-0000-0000-00008F0B0000}"/>
    <cellStyle name="Vejica 2 2 3 2 2 2 2" xfId="2084" xr:uid="{00000000-0005-0000-0000-0000900B0000}"/>
    <cellStyle name="Vejica 2 2 3 2 2 2 3" xfId="1743" xr:uid="{00000000-0005-0000-0000-0000910B0000}"/>
    <cellStyle name="Vejica 2 2 3 2 2 2 4" xfId="1310" xr:uid="{00000000-0005-0000-0000-0000920B0000}"/>
    <cellStyle name="Vejica 2 2 3 2 2 3" xfId="1917" xr:uid="{00000000-0005-0000-0000-0000930B0000}"/>
    <cellStyle name="Vejica 2 2 3 2 2 4" xfId="1530" xr:uid="{00000000-0005-0000-0000-0000940B0000}"/>
    <cellStyle name="Vejica 2 2 3 2 2 5" xfId="1019" xr:uid="{00000000-0005-0000-0000-0000950B0000}"/>
    <cellStyle name="Vejica 2 2 3 2 3" xfId="548" xr:uid="{00000000-0005-0000-0000-0000960B0000}"/>
    <cellStyle name="Vejica 2 2 3 2 4" xfId="644" xr:uid="{00000000-0005-0000-0000-0000970B0000}"/>
    <cellStyle name="Vejica 2 2 3 2 4 2" xfId="2004" xr:uid="{00000000-0005-0000-0000-0000980B0000}"/>
    <cellStyle name="Vejica 2 2 3 2 4 3" xfId="1648" xr:uid="{00000000-0005-0000-0000-0000990B0000}"/>
    <cellStyle name="Vejica 2 2 3 2 4 4" xfId="1215" xr:uid="{00000000-0005-0000-0000-00009A0B0000}"/>
    <cellStyle name="Vejica 2 2 3 2 5" xfId="1837" xr:uid="{00000000-0005-0000-0000-00009B0B0000}"/>
    <cellStyle name="Vejica 2 2 3 2 6" xfId="1435" xr:uid="{00000000-0005-0000-0000-00009C0B0000}"/>
    <cellStyle name="Vejica 2 2 3 2 7" xfId="923" xr:uid="{00000000-0005-0000-0000-00009D0B0000}"/>
    <cellStyle name="Vejica 2 2 3 3" xfId="302" xr:uid="{00000000-0005-0000-0000-00009E0B0000}"/>
    <cellStyle name="Vejica 2 2 3 3 2" xfId="699" xr:uid="{00000000-0005-0000-0000-00009F0B0000}"/>
    <cellStyle name="Vejica 2 2 3 3 2 2" xfId="2044" xr:uid="{00000000-0005-0000-0000-0000A00B0000}"/>
    <cellStyle name="Vejica 2 2 3 3 2 3" xfId="1703" xr:uid="{00000000-0005-0000-0000-0000A10B0000}"/>
    <cellStyle name="Vejica 2 2 3 3 2 4" xfId="1270" xr:uid="{00000000-0005-0000-0000-0000A20B0000}"/>
    <cellStyle name="Vejica 2 2 3 3 3" xfId="1877" xr:uid="{00000000-0005-0000-0000-0000A30B0000}"/>
    <cellStyle name="Vejica 2 2 3 3 4" xfId="1490" xr:uid="{00000000-0005-0000-0000-0000A40B0000}"/>
    <cellStyle name="Vejica 2 2 3 3 5" xfId="979" xr:uid="{00000000-0005-0000-0000-0000A50B0000}"/>
    <cellStyle name="Vejica 2 2 3 4" xfId="547" xr:uid="{00000000-0005-0000-0000-0000A60B0000}"/>
    <cellStyle name="Vejica 2 2 3 5" xfId="604" xr:uid="{00000000-0005-0000-0000-0000A70B0000}"/>
    <cellStyle name="Vejica 2 2 3 5 2" xfId="1964" xr:uid="{00000000-0005-0000-0000-0000A80B0000}"/>
    <cellStyle name="Vejica 2 2 3 5 3" xfId="1608" xr:uid="{00000000-0005-0000-0000-0000A90B0000}"/>
    <cellStyle name="Vejica 2 2 3 5 4" xfId="1175" xr:uid="{00000000-0005-0000-0000-0000AA0B0000}"/>
    <cellStyle name="Vejica 2 2 3 6" xfId="1797" xr:uid="{00000000-0005-0000-0000-0000AB0B0000}"/>
    <cellStyle name="Vejica 2 2 3 7" xfId="1395" xr:uid="{00000000-0005-0000-0000-0000AC0B0000}"/>
    <cellStyle name="Vejica 2 2 3 8" xfId="882" xr:uid="{00000000-0005-0000-0000-0000AD0B0000}"/>
    <cellStyle name="Vejica 2 2 4" xfId="188" xr:uid="{00000000-0005-0000-0000-0000AE0B0000}"/>
    <cellStyle name="Vejica 2 2 4 2" xfId="235" xr:uid="{00000000-0005-0000-0000-0000AF0B0000}"/>
    <cellStyle name="Vejica 2 2 4 2 2" xfId="331" xr:uid="{00000000-0005-0000-0000-0000B00B0000}"/>
    <cellStyle name="Vejica 2 2 4 2 2 2" xfId="728" xr:uid="{00000000-0005-0000-0000-0000B10B0000}"/>
    <cellStyle name="Vejica 2 2 4 2 2 2 2" xfId="2073" xr:uid="{00000000-0005-0000-0000-0000B20B0000}"/>
    <cellStyle name="Vejica 2 2 4 2 2 2 3" xfId="1732" xr:uid="{00000000-0005-0000-0000-0000B30B0000}"/>
    <cellStyle name="Vejica 2 2 4 2 2 2 4" xfId="1299" xr:uid="{00000000-0005-0000-0000-0000B40B0000}"/>
    <cellStyle name="Vejica 2 2 4 2 2 3" xfId="1906" xr:uid="{00000000-0005-0000-0000-0000B50B0000}"/>
    <cellStyle name="Vejica 2 2 4 2 2 4" xfId="1519" xr:uid="{00000000-0005-0000-0000-0000B60B0000}"/>
    <cellStyle name="Vejica 2 2 4 2 2 5" xfId="1008" xr:uid="{00000000-0005-0000-0000-0000B70B0000}"/>
    <cellStyle name="Vejica 2 2 4 2 3" xfId="550" xr:uid="{00000000-0005-0000-0000-0000B80B0000}"/>
    <cellStyle name="Vejica 2 2 4 2 4" xfId="633" xr:uid="{00000000-0005-0000-0000-0000B90B0000}"/>
    <cellStyle name="Vejica 2 2 4 2 4 2" xfId="1993" xr:uid="{00000000-0005-0000-0000-0000BA0B0000}"/>
    <cellStyle name="Vejica 2 2 4 2 4 3" xfId="1637" xr:uid="{00000000-0005-0000-0000-0000BB0B0000}"/>
    <cellStyle name="Vejica 2 2 4 2 4 4" xfId="1204" xr:uid="{00000000-0005-0000-0000-0000BC0B0000}"/>
    <cellStyle name="Vejica 2 2 4 2 5" xfId="1826" xr:uid="{00000000-0005-0000-0000-0000BD0B0000}"/>
    <cellStyle name="Vejica 2 2 4 2 6" xfId="1424" xr:uid="{00000000-0005-0000-0000-0000BE0B0000}"/>
    <cellStyle name="Vejica 2 2 4 2 7" xfId="912" xr:uid="{00000000-0005-0000-0000-0000BF0B0000}"/>
    <cellStyle name="Vejica 2 2 4 3" xfId="286" xr:uid="{00000000-0005-0000-0000-0000C00B0000}"/>
    <cellStyle name="Vejica 2 2 4 3 2" xfId="683" xr:uid="{00000000-0005-0000-0000-0000C10B0000}"/>
    <cellStyle name="Vejica 2 2 4 3 2 2" xfId="2033" xr:uid="{00000000-0005-0000-0000-0000C20B0000}"/>
    <cellStyle name="Vejica 2 2 4 3 2 3" xfId="1687" xr:uid="{00000000-0005-0000-0000-0000C30B0000}"/>
    <cellStyle name="Vejica 2 2 4 3 2 4" xfId="1254" xr:uid="{00000000-0005-0000-0000-0000C40B0000}"/>
    <cellStyle name="Vejica 2 2 4 3 3" xfId="1866" xr:uid="{00000000-0005-0000-0000-0000C50B0000}"/>
    <cellStyle name="Vejica 2 2 4 3 4" xfId="1474" xr:uid="{00000000-0005-0000-0000-0000C60B0000}"/>
    <cellStyle name="Vejica 2 2 4 3 5" xfId="963" xr:uid="{00000000-0005-0000-0000-0000C70B0000}"/>
    <cellStyle name="Vejica 2 2 4 4" xfId="549" xr:uid="{00000000-0005-0000-0000-0000C80B0000}"/>
    <cellStyle name="Vejica 2 2 4 5" xfId="591" xr:uid="{00000000-0005-0000-0000-0000C90B0000}"/>
    <cellStyle name="Vejica 2 2 4 5 2" xfId="1953" xr:uid="{00000000-0005-0000-0000-0000CA0B0000}"/>
    <cellStyle name="Vejica 2 2 4 5 3" xfId="1595" xr:uid="{00000000-0005-0000-0000-0000CB0B0000}"/>
    <cellStyle name="Vejica 2 2 4 5 4" xfId="1162" xr:uid="{00000000-0005-0000-0000-0000CC0B0000}"/>
    <cellStyle name="Vejica 2 2 4 6" xfId="1786" xr:uid="{00000000-0005-0000-0000-0000CD0B0000}"/>
    <cellStyle name="Vejica 2 2 4 7" xfId="1380" xr:uid="{00000000-0005-0000-0000-0000CE0B0000}"/>
    <cellStyle name="Vejica 2 2 4 8" xfId="866" xr:uid="{00000000-0005-0000-0000-0000CF0B0000}"/>
    <cellStyle name="Vejica 2 2 5" xfId="219" xr:uid="{00000000-0005-0000-0000-0000D00B0000}"/>
    <cellStyle name="Vejica 2 2 5 2" xfId="315" xr:uid="{00000000-0005-0000-0000-0000D10B0000}"/>
    <cellStyle name="Vejica 2 2 5 2 2" xfId="712" xr:uid="{00000000-0005-0000-0000-0000D20B0000}"/>
    <cellStyle name="Vejica 2 2 5 2 2 2" xfId="2057" xr:uid="{00000000-0005-0000-0000-0000D30B0000}"/>
    <cellStyle name="Vejica 2 2 5 2 2 3" xfId="1716" xr:uid="{00000000-0005-0000-0000-0000D40B0000}"/>
    <cellStyle name="Vejica 2 2 5 2 2 4" xfId="1283" xr:uid="{00000000-0005-0000-0000-0000D50B0000}"/>
    <cellStyle name="Vejica 2 2 5 2 3" xfId="1890" xr:uid="{00000000-0005-0000-0000-0000D60B0000}"/>
    <cellStyle name="Vejica 2 2 5 2 4" xfId="1503" xr:uid="{00000000-0005-0000-0000-0000D70B0000}"/>
    <cellStyle name="Vejica 2 2 5 2 5" xfId="992" xr:uid="{00000000-0005-0000-0000-0000D80B0000}"/>
    <cellStyle name="Vejica 2 2 5 3" xfId="551" xr:uid="{00000000-0005-0000-0000-0000D90B0000}"/>
    <cellStyle name="Vejica 2 2 5 4" xfId="617" xr:uid="{00000000-0005-0000-0000-0000DA0B0000}"/>
    <cellStyle name="Vejica 2 2 5 4 2" xfId="1977" xr:uid="{00000000-0005-0000-0000-0000DB0B0000}"/>
    <cellStyle name="Vejica 2 2 5 4 3" xfId="1621" xr:uid="{00000000-0005-0000-0000-0000DC0B0000}"/>
    <cellStyle name="Vejica 2 2 5 4 4" xfId="1188" xr:uid="{00000000-0005-0000-0000-0000DD0B0000}"/>
    <cellStyle name="Vejica 2 2 5 5" xfId="1810" xr:uid="{00000000-0005-0000-0000-0000DE0B0000}"/>
    <cellStyle name="Vejica 2 2 5 6" xfId="1408" xr:uid="{00000000-0005-0000-0000-0000DF0B0000}"/>
    <cellStyle name="Vejica 2 2 5 7" xfId="896" xr:uid="{00000000-0005-0000-0000-0000E00B0000}"/>
    <cellStyle name="Vejica 2 2 6" xfId="265" xr:uid="{00000000-0005-0000-0000-0000E10B0000}"/>
    <cellStyle name="Vejica 2 2 6 2" xfId="662" xr:uid="{00000000-0005-0000-0000-0000E20B0000}"/>
    <cellStyle name="Vejica 2 2 6 2 2" xfId="2017" xr:uid="{00000000-0005-0000-0000-0000E30B0000}"/>
    <cellStyle name="Vejica 2 2 6 2 3" xfId="1666" xr:uid="{00000000-0005-0000-0000-0000E40B0000}"/>
    <cellStyle name="Vejica 2 2 6 2 4" xfId="1233" xr:uid="{00000000-0005-0000-0000-0000E50B0000}"/>
    <cellStyle name="Vejica 2 2 6 3" xfId="1850" xr:uid="{00000000-0005-0000-0000-0000E60B0000}"/>
    <cellStyle name="Vejica 2 2 6 4" xfId="1453" xr:uid="{00000000-0005-0000-0000-0000E70B0000}"/>
    <cellStyle name="Vejica 2 2 6 5" xfId="942" xr:uid="{00000000-0005-0000-0000-0000E80B0000}"/>
    <cellStyle name="Vejica 2 2 7" xfId="545" xr:uid="{00000000-0005-0000-0000-0000E90B0000}"/>
    <cellStyle name="Vejica 2 2 8" xfId="147" xr:uid="{00000000-0005-0000-0000-0000EA0B0000}"/>
    <cellStyle name="Vejica 2 2 8 2" xfId="575" xr:uid="{00000000-0005-0000-0000-0000EB0B0000}"/>
    <cellStyle name="Vejica 2 2 8 2 2" xfId="1937" xr:uid="{00000000-0005-0000-0000-0000EC0B0000}"/>
    <cellStyle name="Vejica 2 2 8 2 3" xfId="1579" xr:uid="{00000000-0005-0000-0000-0000ED0B0000}"/>
    <cellStyle name="Vejica 2 2 8 2 4" xfId="1146" xr:uid="{00000000-0005-0000-0000-0000EE0B0000}"/>
    <cellStyle name="Vejica 2 2 8 3" xfId="1770" xr:uid="{00000000-0005-0000-0000-0000EF0B0000}"/>
    <cellStyle name="Vejica 2 2 8 4" xfId="1361" xr:uid="{00000000-0005-0000-0000-0000F00B0000}"/>
    <cellStyle name="Vejica 2 2 8 5" xfId="839" xr:uid="{00000000-0005-0000-0000-0000F10B0000}"/>
    <cellStyle name="Vejica 2 3" xfId="160" xr:uid="{00000000-0005-0000-0000-0000F20B0000}"/>
    <cellStyle name="Vejica 2 3 2" xfId="552" xr:uid="{00000000-0005-0000-0000-0000F30B0000}"/>
    <cellStyle name="Vejica 2 4" xfId="155" xr:uid="{00000000-0005-0000-0000-0000F40B0000}"/>
    <cellStyle name="Vejica 2 4 2" xfId="553" xr:uid="{00000000-0005-0000-0000-0000F50B0000}"/>
    <cellStyle name="Vejica 2 5" xfId="544" xr:uid="{00000000-0005-0000-0000-0000F60B0000}"/>
    <cellStyle name="Vejica 3" xfId="53" xr:uid="{00000000-0005-0000-0000-0000F70B0000}"/>
    <cellStyle name="Vejica 3 2" xfId="554" xr:uid="{00000000-0005-0000-0000-0000F80B0000}"/>
    <cellStyle name="Vejica 4" xfId="65" xr:uid="{00000000-0005-0000-0000-0000F90B0000}"/>
    <cellStyle name="Vejica 4 2" xfId="555" xr:uid="{00000000-0005-0000-0000-0000FA0B0000}"/>
    <cellStyle name="Vejica 4 3" xfId="138" xr:uid="{00000000-0005-0000-0000-0000FB0B0000}"/>
    <cellStyle name="Vejica 4 4" xfId="565" xr:uid="{00000000-0005-0000-0000-0000FC0B0000}"/>
    <cellStyle name="Vejica 4 4 2" xfId="1932" xr:uid="{00000000-0005-0000-0000-0000FD0B0000}"/>
    <cellStyle name="Vejica 4 4 3" xfId="1569" xr:uid="{00000000-0005-0000-0000-0000FE0B0000}"/>
    <cellStyle name="Vejica 4 4 4" xfId="1136" xr:uid="{00000000-0005-0000-0000-0000FF0B0000}"/>
    <cellStyle name="Vejica 4 5" xfId="1764" xr:uid="{00000000-0005-0000-0000-0000000C0000}"/>
    <cellStyle name="Vejica 4 6" xfId="1339" xr:uid="{00000000-0005-0000-0000-0000010C0000}"/>
    <cellStyle name="Vejica 4 7" xfId="786" xr:uid="{00000000-0005-0000-0000-0000020C0000}"/>
    <cellStyle name="Vejica 5" xfId="120" xr:uid="{00000000-0005-0000-0000-0000030C0000}"/>
    <cellStyle name="Vejica 5 2" xfId="556" xr:uid="{00000000-0005-0000-0000-0000040C0000}"/>
    <cellStyle name="Vejica 6" xfId="1760" xr:uid="{00000000-0005-0000-0000-0000050C0000}"/>
    <cellStyle name="Vnos 2" xfId="136" xr:uid="{00000000-0005-0000-0000-0000060C0000}"/>
    <cellStyle name="Vnos 2 2" xfId="263" xr:uid="{00000000-0005-0000-0000-0000070C0000}"/>
    <cellStyle name="Vnos 2 2 10" xfId="2582" xr:uid="{00000000-0005-0000-0000-0000080C0000}"/>
    <cellStyle name="Vnos 2 2 11" xfId="753" xr:uid="{00000000-0005-0000-0000-0000090C0000}"/>
    <cellStyle name="Vnos 2 2 2" xfId="660" xr:uid="{00000000-0005-0000-0000-00000A0C0000}"/>
    <cellStyle name="Vnos 2 2 2 2" xfId="1664" xr:uid="{00000000-0005-0000-0000-00000B0C0000}"/>
    <cellStyle name="Vnos 2 2 2 2 2" xfId="2444" xr:uid="{00000000-0005-0000-0000-00000C0C0000}"/>
    <cellStyle name="Vnos 2 2 2 2 3" xfId="1129" xr:uid="{00000000-0005-0000-0000-00000D0C0000}"/>
    <cellStyle name="Vnos 2 2 2 2 4" xfId="2241" xr:uid="{00000000-0005-0000-0000-00000E0C0000}"/>
    <cellStyle name="Vnos 2 2 2 2 5" xfId="2509" xr:uid="{00000000-0005-0000-0000-00000F0C0000}"/>
    <cellStyle name="Vnos 2 2 2 2 6" xfId="2778" xr:uid="{00000000-0005-0000-0000-0000100C0000}"/>
    <cellStyle name="Vnos 2 2 2 2 7" xfId="2228" xr:uid="{00000000-0005-0000-0000-0000110C0000}"/>
    <cellStyle name="Vnos 2 2 2 3" xfId="2132" xr:uid="{00000000-0005-0000-0000-0000120C0000}"/>
    <cellStyle name="Vnos 2 2 2 3 2" xfId="2736" xr:uid="{00000000-0005-0000-0000-0000130C0000}"/>
    <cellStyle name="Vnos 2 2 2 3 3" xfId="2846" xr:uid="{00000000-0005-0000-0000-0000140C0000}"/>
    <cellStyle name="Vnos 2 2 2 3 4" xfId="2950" xr:uid="{00000000-0005-0000-0000-0000150C0000}"/>
    <cellStyle name="Vnos 2 2 2 3 5" xfId="3073" xr:uid="{00000000-0005-0000-0000-0000160C0000}"/>
    <cellStyle name="Vnos 2 2 2 3 6" xfId="2613" xr:uid="{00000000-0005-0000-0000-0000170C0000}"/>
    <cellStyle name="Vnos 2 2 2 3 7" xfId="3222" xr:uid="{00000000-0005-0000-0000-0000180C0000}"/>
    <cellStyle name="Vnos 2 2 2 4" xfId="2166" xr:uid="{00000000-0005-0000-0000-0000190C0000}"/>
    <cellStyle name="Vnos 2 2 2 4 2" xfId="2770" xr:uid="{00000000-0005-0000-0000-00001A0C0000}"/>
    <cellStyle name="Vnos 2 2 2 4 3" xfId="2880" xr:uid="{00000000-0005-0000-0000-00001B0C0000}"/>
    <cellStyle name="Vnos 2 2 2 4 4" xfId="2984" xr:uid="{00000000-0005-0000-0000-00001C0C0000}"/>
    <cellStyle name="Vnos 2 2 2 4 5" xfId="3107" xr:uid="{00000000-0005-0000-0000-00001D0C0000}"/>
    <cellStyle name="Vnos 2 2 2 4 6" xfId="3179" xr:uid="{00000000-0005-0000-0000-00001E0C0000}"/>
    <cellStyle name="Vnos 2 2 2 4 7" xfId="3256" xr:uid="{00000000-0005-0000-0000-00001F0C0000}"/>
    <cellStyle name="Vnos 2 2 2 5" xfId="1231" xr:uid="{00000000-0005-0000-0000-0000200C0000}"/>
    <cellStyle name="Vnos 2 2 2 6" xfId="2310" xr:uid="{00000000-0005-0000-0000-0000210C0000}"/>
    <cellStyle name="Vnos 2 2 2 7" xfId="812" xr:uid="{00000000-0005-0000-0000-0000220C0000}"/>
    <cellStyle name="Vnos 2 2 2 8" xfId="3006" xr:uid="{00000000-0005-0000-0000-0000230C0000}"/>
    <cellStyle name="Vnos 2 2 3" xfId="1451" xr:uid="{00000000-0005-0000-0000-0000240C0000}"/>
    <cellStyle name="Vnos 2 2 3 2" xfId="2352" xr:uid="{00000000-0005-0000-0000-0000250C0000}"/>
    <cellStyle name="Vnos 2 2 3 3" xfId="2629" xr:uid="{00000000-0005-0000-0000-0000260C0000}"/>
    <cellStyle name="Vnos 2 2 3 4" xfId="2407" xr:uid="{00000000-0005-0000-0000-0000270C0000}"/>
    <cellStyle name="Vnos 2 2 3 5" xfId="2902" xr:uid="{00000000-0005-0000-0000-0000280C0000}"/>
    <cellStyle name="Vnos 2 2 3 6" xfId="1058" xr:uid="{00000000-0005-0000-0000-0000290C0000}"/>
    <cellStyle name="Vnos 2 2 3 7" xfId="2612" xr:uid="{00000000-0005-0000-0000-00002A0C0000}"/>
    <cellStyle name="Vnos 2 2 4" xfId="1343" xr:uid="{00000000-0005-0000-0000-00002B0C0000}"/>
    <cellStyle name="Vnos 2 2 4 2" xfId="2443" xr:uid="{00000000-0005-0000-0000-00002C0C0000}"/>
    <cellStyle name="Vnos 2 2 4 3" xfId="2510" xr:uid="{00000000-0005-0000-0000-00002D0C0000}"/>
    <cellStyle name="Vnos 2 2 4 4" xfId="2303" xr:uid="{00000000-0005-0000-0000-00002E0C0000}"/>
    <cellStyle name="Vnos 2 2 4 5" xfId="2667" xr:uid="{00000000-0005-0000-0000-00002F0C0000}"/>
    <cellStyle name="Vnos 2 2 4 6" xfId="2429" xr:uid="{00000000-0005-0000-0000-0000300C0000}"/>
    <cellStyle name="Vnos 2 2 4 7" xfId="765" xr:uid="{00000000-0005-0000-0000-0000310C0000}"/>
    <cellStyle name="Vnos 2 2 5" xfId="2168" xr:uid="{00000000-0005-0000-0000-0000320C0000}"/>
    <cellStyle name="Vnos 2 2 5 2" xfId="2772" xr:uid="{00000000-0005-0000-0000-0000330C0000}"/>
    <cellStyle name="Vnos 2 2 5 3" xfId="2882" xr:uid="{00000000-0005-0000-0000-0000340C0000}"/>
    <cellStyle name="Vnos 2 2 5 4" xfId="2986" xr:uid="{00000000-0005-0000-0000-0000350C0000}"/>
    <cellStyle name="Vnos 2 2 5 5" xfId="3109" xr:uid="{00000000-0005-0000-0000-0000360C0000}"/>
    <cellStyle name="Vnos 2 2 5 6" xfId="3181" xr:uid="{00000000-0005-0000-0000-0000370C0000}"/>
    <cellStyle name="Vnos 2 2 5 7" xfId="3258" xr:uid="{00000000-0005-0000-0000-0000380C0000}"/>
    <cellStyle name="Vnos 2 2 6" xfId="1561" xr:uid="{00000000-0005-0000-0000-0000390C0000}"/>
    <cellStyle name="Vnos 2 2 6 2" xfId="2225" xr:uid="{00000000-0005-0000-0000-00003A0C0000}"/>
    <cellStyle name="Vnos 2 2 6 3" xfId="1081" xr:uid="{00000000-0005-0000-0000-00003B0C0000}"/>
    <cellStyle name="Vnos 2 2 6 4" xfId="2395" xr:uid="{00000000-0005-0000-0000-00003C0C0000}"/>
    <cellStyle name="Vnos 2 2 6 5" xfId="2501" xr:uid="{00000000-0005-0000-0000-00003D0C0000}"/>
    <cellStyle name="Vnos 2 2 6 6" xfId="2385" xr:uid="{00000000-0005-0000-0000-00003E0C0000}"/>
    <cellStyle name="Vnos 2 2 6 7" xfId="2226" xr:uid="{00000000-0005-0000-0000-00003F0C0000}"/>
    <cellStyle name="Vnos 2 2 7" xfId="940" xr:uid="{00000000-0005-0000-0000-0000400C0000}"/>
    <cellStyle name="Vnos 2 2 8" xfId="850" xr:uid="{00000000-0005-0000-0000-0000410C0000}"/>
    <cellStyle name="Vnos 2 2 9" xfId="2630" xr:uid="{00000000-0005-0000-0000-0000420C0000}"/>
    <cellStyle name="Vnos 2 3" xfId="557" xr:uid="{00000000-0005-0000-0000-0000430C0000}"/>
    <cellStyle name="Vnos 2 4" xfId="1357" xr:uid="{00000000-0005-0000-0000-0000440C0000}"/>
    <cellStyle name="Vnos 2 4 2" xfId="2230" xr:uid="{00000000-0005-0000-0000-0000450C0000}"/>
    <cellStyle name="Vnos 2 4 3" xfId="2217" xr:uid="{00000000-0005-0000-0000-0000460C0000}"/>
    <cellStyle name="Vnos 2 4 4" xfId="2348" xr:uid="{00000000-0005-0000-0000-0000470C0000}"/>
    <cellStyle name="Vnos 2 4 5" xfId="2910" xr:uid="{00000000-0005-0000-0000-0000480C0000}"/>
    <cellStyle name="Vnos 2 4 6" xfId="2191" xr:uid="{00000000-0005-0000-0000-0000490C0000}"/>
    <cellStyle name="Vnos 2 4 7" xfId="1111" xr:uid="{00000000-0005-0000-0000-00004A0C0000}"/>
    <cellStyle name="Vnos 2 5" xfId="831" xr:uid="{00000000-0005-0000-0000-00004B0C0000}"/>
    <cellStyle name="Vsota 2" xfId="137" xr:uid="{00000000-0005-0000-0000-00004C0C0000}"/>
    <cellStyle name="Vsota 2 10" xfId="2361" xr:uid="{00000000-0005-0000-0000-00004D0C0000}"/>
    <cellStyle name="Vsota 2 11" xfId="777" xr:uid="{00000000-0005-0000-0000-00004E0C0000}"/>
    <cellStyle name="Vsota 2 12" xfId="2522" xr:uid="{00000000-0005-0000-0000-00004F0C0000}"/>
    <cellStyle name="Vsota 2 2" xfId="264" xr:uid="{00000000-0005-0000-0000-0000500C0000}"/>
    <cellStyle name="Vsota 2 2 10" xfId="1064" xr:uid="{00000000-0005-0000-0000-0000510C0000}"/>
    <cellStyle name="Vsota 2 2 11" xfId="3015" xr:uid="{00000000-0005-0000-0000-0000520C0000}"/>
    <cellStyle name="Vsota 2 2 2" xfId="661" xr:uid="{00000000-0005-0000-0000-0000530C0000}"/>
    <cellStyle name="Vsota 2 2 2 2" xfId="1665" xr:uid="{00000000-0005-0000-0000-0000540C0000}"/>
    <cellStyle name="Vsota 2 2 2 2 2" xfId="2641" xr:uid="{00000000-0005-0000-0000-0000550C0000}"/>
    <cellStyle name="Vsota 2 2 2 2 3" xfId="793" xr:uid="{00000000-0005-0000-0000-0000560C0000}"/>
    <cellStyle name="Vsota 2 2 2 2 4" xfId="2662" xr:uid="{00000000-0005-0000-0000-0000570C0000}"/>
    <cellStyle name="Vsota 2 2 2 2 5" xfId="2193" xr:uid="{00000000-0005-0000-0000-0000580C0000}"/>
    <cellStyle name="Vsota 2 2 2 2 6" xfId="1038" xr:uid="{00000000-0005-0000-0000-0000590C0000}"/>
    <cellStyle name="Vsota 2 2 2 2 7" xfId="2529" xr:uid="{00000000-0005-0000-0000-00005A0C0000}"/>
    <cellStyle name="Vsota 2 2 2 3" xfId="2133" xr:uid="{00000000-0005-0000-0000-00005B0C0000}"/>
    <cellStyle name="Vsota 2 2 2 3 2" xfId="2737" xr:uid="{00000000-0005-0000-0000-00005C0C0000}"/>
    <cellStyle name="Vsota 2 2 2 3 3" xfId="2847" xr:uid="{00000000-0005-0000-0000-00005D0C0000}"/>
    <cellStyle name="Vsota 2 2 2 3 4" xfId="2951" xr:uid="{00000000-0005-0000-0000-00005E0C0000}"/>
    <cellStyle name="Vsota 2 2 2 3 5" xfId="3074" xr:uid="{00000000-0005-0000-0000-00005F0C0000}"/>
    <cellStyle name="Vsota 2 2 2 3 6" xfId="2794" xr:uid="{00000000-0005-0000-0000-0000600C0000}"/>
    <cellStyle name="Vsota 2 2 2 3 7" xfId="3223" xr:uid="{00000000-0005-0000-0000-0000610C0000}"/>
    <cellStyle name="Vsota 2 2 2 4" xfId="1551" xr:uid="{00000000-0005-0000-0000-0000620C0000}"/>
    <cellStyle name="Vsota 2 2 2 4 2" xfId="2602" xr:uid="{00000000-0005-0000-0000-0000630C0000}"/>
    <cellStyle name="Vsota 2 2 2 4 3" xfId="2591" xr:uid="{00000000-0005-0000-0000-0000640C0000}"/>
    <cellStyle name="Vsota 2 2 2 4 4" xfId="792" xr:uid="{00000000-0005-0000-0000-0000650C0000}"/>
    <cellStyle name="Vsota 2 2 2 4 5" xfId="1051" xr:uid="{00000000-0005-0000-0000-0000660C0000}"/>
    <cellStyle name="Vsota 2 2 2 4 6" xfId="2644" xr:uid="{00000000-0005-0000-0000-0000670C0000}"/>
    <cellStyle name="Vsota 2 2 2 4 7" xfId="2253" xr:uid="{00000000-0005-0000-0000-0000680C0000}"/>
    <cellStyle name="Vsota 2 2 2 5" xfId="1232" xr:uid="{00000000-0005-0000-0000-0000690C0000}"/>
    <cellStyle name="Vsota 2 2 2 6" xfId="2311" xr:uid="{00000000-0005-0000-0000-00006A0C0000}"/>
    <cellStyle name="Vsota 2 2 2 7" xfId="2295" xr:uid="{00000000-0005-0000-0000-00006B0C0000}"/>
    <cellStyle name="Vsota 2 2 2 8" xfId="2896" xr:uid="{00000000-0005-0000-0000-00006C0C0000}"/>
    <cellStyle name="Vsota 2 2 3" xfId="1452" xr:uid="{00000000-0005-0000-0000-00006D0C0000}"/>
    <cellStyle name="Vsota 2 2 3 2" xfId="758" xr:uid="{00000000-0005-0000-0000-00006E0C0000}"/>
    <cellStyle name="Vsota 2 2 3 3" xfId="1073" xr:uid="{00000000-0005-0000-0000-00006F0C0000}"/>
    <cellStyle name="Vsota 2 2 3 4" xfId="810" xr:uid="{00000000-0005-0000-0000-0000700C0000}"/>
    <cellStyle name="Vsota 2 2 3 5" xfId="2544" xr:uid="{00000000-0005-0000-0000-0000710C0000}"/>
    <cellStyle name="Vsota 2 2 3 6" xfId="2248" xr:uid="{00000000-0005-0000-0000-0000720C0000}"/>
    <cellStyle name="Vsota 2 2 3 7" xfId="2914" xr:uid="{00000000-0005-0000-0000-0000730C0000}"/>
    <cellStyle name="Vsota 2 2 4" xfId="1365" xr:uid="{00000000-0005-0000-0000-0000740C0000}"/>
    <cellStyle name="Vsota 2 2 4 2" xfId="2586" xr:uid="{00000000-0005-0000-0000-0000750C0000}"/>
    <cellStyle name="Vsota 2 2 4 3" xfId="2561" xr:uid="{00000000-0005-0000-0000-0000760C0000}"/>
    <cellStyle name="Vsota 2 2 4 4" xfId="2398" xr:uid="{00000000-0005-0000-0000-0000770C0000}"/>
    <cellStyle name="Vsota 2 2 4 5" xfId="2708" xr:uid="{00000000-0005-0000-0000-0000780C0000}"/>
    <cellStyle name="Vsota 2 2 4 6" xfId="2809" xr:uid="{00000000-0005-0000-0000-0000790C0000}"/>
    <cellStyle name="Vsota 2 2 4 7" xfId="2205" xr:uid="{00000000-0005-0000-0000-00007A0C0000}"/>
    <cellStyle name="Vsota 2 2 5" xfId="2139" xr:uid="{00000000-0005-0000-0000-00007B0C0000}"/>
    <cellStyle name="Vsota 2 2 5 2" xfId="2743" xr:uid="{00000000-0005-0000-0000-00007C0C0000}"/>
    <cellStyle name="Vsota 2 2 5 3" xfId="2853" xr:uid="{00000000-0005-0000-0000-00007D0C0000}"/>
    <cellStyle name="Vsota 2 2 5 4" xfId="2957" xr:uid="{00000000-0005-0000-0000-00007E0C0000}"/>
    <cellStyle name="Vsota 2 2 5 5" xfId="3080" xr:uid="{00000000-0005-0000-0000-00007F0C0000}"/>
    <cellStyle name="Vsota 2 2 5 6" xfId="2702" xr:uid="{00000000-0005-0000-0000-0000800C0000}"/>
    <cellStyle name="Vsota 2 2 5 7" xfId="3229" xr:uid="{00000000-0005-0000-0000-0000810C0000}"/>
    <cellStyle name="Vsota 2 2 6" xfId="1338" xr:uid="{00000000-0005-0000-0000-0000820C0000}"/>
    <cellStyle name="Vsota 2 2 6 2" xfId="2598" xr:uid="{00000000-0005-0000-0000-0000830C0000}"/>
    <cellStyle name="Vsota 2 2 6 3" xfId="2506" xr:uid="{00000000-0005-0000-0000-0000840C0000}"/>
    <cellStyle name="Vsota 2 2 6 4" xfId="2665" xr:uid="{00000000-0005-0000-0000-0000850C0000}"/>
    <cellStyle name="Vsota 2 2 6 5" xfId="2433" xr:uid="{00000000-0005-0000-0000-0000860C0000}"/>
    <cellStyle name="Vsota 2 2 6 6" xfId="2292" xr:uid="{00000000-0005-0000-0000-0000870C0000}"/>
    <cellStyle name="Vsota 2 2 6 7" xfId="2998" xr:uid="{00000000-0005-0000-0000-0000880C0000}"/>
    <cellStyle name="Vsota 2 2 7" xfId="941" xr:uid="{00000000-0005-0000-0000-0000890C0000}"/>
    <cellStyle name="Vsota 2 2 8" xfId="783" xr:uid="{00000000-0005-0000-0000-00008A0C0000}"/>
    <cellStyle name="Vsota 2 2 9" xfId="766" xr:uid="{00000000-0005-0000-0000-00008B0C0000}"/>
    <cellStyle name="Vsota 2 3" xfId="558" xr:uid="{00000000-0005-0000-0000-00008C0C0000}"/>
    <cellStyle name="Vsota 2 4" xfId="574" xr:uid="{00000000-0005-0000-0000-00008D0C0000}"/>
    <cellStyle name="Vsota 2 4 2" xfId="1578" xr:uid="{00000000-0005-0000-0000-00008E0C0000}"/>
    <cellStyle name="Vsota 2 4 2 2" xfId="2681" xr:uid="{00000000-0005-0000-0000-00008F0C0000}"/>
    <cellStyle name="Vsota 2 4 2 3" xfId="2325" xr:uid="{00000000-0005-0000-0000-0000900C0000}"/>
    <cellStyle name="Vsota 2 4 2 4" xfId="2577" xr:uid="{00000000-0005-0000-0000-0000910C0000}"/>
    <cellStyle name="Vsota 2 4 2 5" xfId="3013" xr:uid="{00000000-0005-0000-0000-0000920C0000}"/>
    <cellStyle name="Vsota 2 4 2 6" xfId="2903" xr:uid="{00000000-0005-0000-0000-0000930C0000}"/>
    <cellStyle name="Vsota 2 4 2 7" xfId="3119" xr:uid="{00000000-0005-0000-0000-0000940C0000}"/>
    <cellStyle name="Vsota 2 4 3" xfId="2118" xr:uid="{00000000-0005-0000-0000-0000950C0000}"/>
    <cellStyle name="Vsota 2 4 3 2" xfId="2174" xr:uid="{00000000-0005-0000-0000-0000960C0000}"/>
    <cellStyle name="Vsota 2 4 3 3" xfId="2832" xr:uid="{00000000-0005-0000-0000-0000970C0000}"/>
    <cellStyle name="Vsota 2 4 3 4" xfId="2936" xr:uid="{00000000-0005-0000-0000-0000980C0000}"/>
    <cellStyle name="Vsota 2 4 3 5" xfId="3059" xr:uid="{00000000-0005-0000-0000-0000990C0000}"/>
    <cellStyle name="Vsota 2 4 3 6" xfId="2335" xr:uid="{00000000-0005-0000-0000-00009A0C0000}"/>
    <cellStyle name="Vsota 2 4 3 7" xfId="3208" xr:uid="{00000000-0005-0000-0000-00009B0C0000}"/>
    <cellStyle name="Vsota 2 4 4" xfId="2164" xr:uid="{00000000-0005-0000-0000-00009C0C0000}"/>
    <cellStyle name="Vsota 2 4 4 2" xfId="2768" xr:uid="{00000000-0005-0000-0000-00009D0C0000}"/>
    <cellStyle name="Vsota 2 4 4 3" xfId="2878" xr:uid="{00000000-0005-0000-0000-00009E0C0000}"/>
    <cellStyle name="Vsota 2 4 4 4" xfId="2982" xr:uid="{00000000-0005-0000-0000-00009F0C0000}"/>
    <cellStyle name="Vsota 2 4 4 5" xfId="3105" xr:uid="{00000000-0005-0000-0000-0000A00C0000}"/>
    <cellStyle name="Vsota 2 4 4 6" xfId="3177" xr:uid="{00000000-0005-0000-0000-0000A10C0000}"/>
    <cellStyle name="Vsota 2 4 4 7" xfId="3254" xr:uid="{00000000-0005-0000-0000-0000A20C0000}"/>
    <cellStyle name="Vsota 2 4 5" xfId="1145" xr:uid="{00000000-0005-0000-0000-0000A30C0000}"/>
    <cellStyle name="Vsota 2 4 6" xfId="2264" xr:uid="{00000000-0005-0000-0000-0000A40C0000}"/>
    <cellStyle name="Vsota 2 4 7" xfId="2409" xr:uid="{00000000-0005-0000-0000-0000A50C0000}"/>
    <cellStyle name="Vsota 2 4 8" xfId="3018" xr:uid="{00000000-0005-0000-0000-0000A60C0000}"/>
    <cellStyle name="Vsota 2 5" xfId="1358" xr:uid="{00000000-0005-0000-0000-0000A70C0000}"/>
    <cellStyle name="Vsota 2 5 2" xfId="2413" xr:uid="{00000000-0005-0000-0000-0000A80C0000}"/>
    <cellStyle name="Vsota 2 5 3" xfId="2186" xr:uid="{00000000-0005-0000-0000-0000A90C0000}"/>
    <cellStyle name="Vsota 2 5 4" xfId="2799" xr:uid="{00000000-0005-0000-0000-0000AA0C0000}"/>
    <cellStyle name="Vsota 2 5 5" xfId="2277" xr:uid="{00000000-0005-0000-0000-0000AB0C0000}"/>
    <cellStyle name="Vsota 2 5 6" xfId="2516" xr:uid="{00000000-0005-0000-0000-0000AC0C0000}"/>
    <cellStyle name="Vsota 2 5 7" xfId="3149" xr:uid="{00000000-0005-0000-0000-0000AD0C0000}"/>
    <cellStyle name="Vsota 2 6" xfId="1355" xr:uid="{00000000-0005-0000-0000-0000AE0C0000}"/>
    <cellStyle name="Vsota 2 6 2" xfId="2649" xr:uid="{00000000-0005-0000-0000-0000AF0C0000}"/>
    <cellStyle name="Vsota 2 6 3" xfId="2482" xr:uid="{00000000-0005-0000-0000-0000B00C0000}"/>
    <cellStyle name="Vsota 2 6 4" xfId="2696" xr:uid="{00000000-0005-0000-0000-0000B10C0000}"/>
    <cellStyle name="Vsota 2 6 5" xfId="2589" xr:uid="{00000000-0005-0000-0000-0000B20C0000}"/>
    <cellStyle name="Vsota 2 6 6" xfId="1104" xr:uid="{00000000-0005-0000-0000-0000B30C0000}"/>
    <cellStyle name="Vsota 2 6 7" xfId="2430" xr:uid="{00000000-0005-0000-0000-0000B40C0000}"/>
    <cellStyle name="Vsota 2 7" xfId="2153" xr:uid="{00000000-0005-0000-0000-0000B50C0000}"/>
    <cellStyle name="Vsota 2 7 2" xfId="2757" xr:uid="{00000000-0005-0000-0000-0000B60C0000}"/>
    <cellStyle name="Vsota 2 7 3" xfId="2867" xr:uid="{00000000-0005-0000-0000-0000B70C0000}"/>
    <cellStyle name="Vsota 2 7 4" xfId="2971" xr:uid="{00000000-0005-0000-0000-0000B80C0000}"/>
    <cellStyle name="Vsota 2 7 5" xfId="3094" xr:uid="{00000000-0005-0000-0000-0000B90C0000}"/>
    <cellStyle name="Vsota 2 7 6" xfId="3166" xr:uid="{00000000-0005-0000-0000-0000BA0C0000}"/>
    <cellStyle name="Vsota 2 7 7" xfId="3243" xr:uid="{00000000-0005-0000-0000-0000BB0C0000}"/>
    <cellStyle name="Vsota 2 8" xfId="832" xr:uid="{00000000-0005-0000-0000-0000BC0C0000}"/>
    <cellStyle name="Vsota 2 9" xfId="825" xr:uid="{00000000-0005-0000-0000-0000BD0C0000}"/>
    <cellStyle name="Warning Text" xfId="49" xr:uid="{00000000-0005-0000-0000-0000BE0C0000}"/>
    <cellStyle name="Warning Text 2" xfId="559" xr:uid="{00000000-0005-0000-0000-0000BF0C0000}"/>
  </cellStyles>
  <dxfs count="93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2:U48" totalsRowCount="1" headerRowDxfId="935" dataDxfId="933" headerRowBorderDxfId="934" tableBorderDxfId="932" totalsRowBorderDxfId="931">
  <tableColumns count="21">
    <tableColumn id="1" xr3:uid="{00000000-0010-0000-0000-000001000000}" name="Zap. št." totalsRowLabel="Vsota" dataDxfId="930" totalsRowDxfId="20"/>
    <tableColumn id="2" xr3:uid="{00000000-0010-0000-0000-000002000000}" name="Tehnična specifikacija živila (stolpec 2, 2a, 2b, 2c)" dataDxfId="929" totalsRowDxfId="19"/>
    <tableColumn id="3" xr3:uid="{00000000-0010-0000-0000-000003000000}" name="ZAHTEVANO PAKIRANJE                    Masa/volumen" dataDxfId="928" totalsRowDxfId="18"/>
    <tableColumn id="4" xr3:uid="{00000000-0010-0000-0000-000004000000}" name=" ZAHTEVANO PAKIRANJE       Enota" dataDxfId="927" totalsRowDxfId="17"/>
    <tableColumn id="21" xr3:uid="{00000000-0010-0000-0000-000015000000}" name="ZAHTEVANA SHEMA KAKOVOSTI" dataDxfId="926" totalsRowDxfId="16"/>
    <tableColumn id="5" xr3:uid="{00000000-0010-0000-0000-000005000000}" name="Okvirna količina" dataDxfId="925" totalsRowDxfId="15" dataCellStyle="Valuta"/>
    <tableColumn id="6" xr3:uid="{00000000-0010-0000-0000-000006000000}" name="Enota mere količine" dataDxfId="924" totalsRowDxfId="14"/>
    <tableColumn id="7" xr3:uid="{00000000-0010-0000-0000-000007000000}" name="Preračunana masa/volumen/kos na enoto kg" totalsRowFunction="sum" dataDxfId="923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2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21" totalsRowDxfId="11" dataCellStyle="Valuta"/>
    <tableColumn id="10" xr3:uid="{00000000-0010-0000-0000-00000A000000}" name="BLAGOVNA ZNAMKA ali PROIZVAJALEC" dataDxfId="920" totalsRowDxfId="10" dataCellStyle="Valuta"/>
    <tableColumn id="11" xr3:uid="{00000000-0010-0000-0000-00000B000000}" name=" NAZIV/IME (trgovsko) ponujenega živila  " dataDxfId="919" totalsRowDxfId="9" dataCellStyle="Valuta"/>
    <tableColumn id="12" xr3:uid="{00000000-0010-0000-0000-00000C000000}" name="Dejanska masa/volumen ponujenega živila" dataDxfId="918" totalsRowDxfId="8" dataCellStyle="Valuta"/>
    <tableColumn id="13" xr3:uid="{00000000-0010-0000-0000-00000D000000}" name="cena/enota brez DDV v EUR" dataDxfId="917" totalsRowDxfId="7"/>
    <tableColumn id="14" xr3:uid="{00000000-0010-0000-0000-00000E000000}" name="Cena za dejansko maso/volumen ponujenega živila brez DDV " dataDxfId="916" totalsRowDxfId="6"/>
    <tableColumn id="15" xr3:uid="{00000000-0010-0000-0000-00000F000000}" name="Stopnja DDV (%)" dataDxfId="915" totalsRowDxfId="5"/>
    <tableColumn id="16" xr3:uid="{00000000-0010-0000-0000-000010000000}" name="Davek (EUR)" dataDxfId="914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13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12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11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10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Sklop94" displayName="Sklop94" ref="A2:S8" totalsRowCount="1" headerRowDxfId="909" dataDxfId="907" headerRowBorderDxfId="908" tableBorderDxfId="906" totalsRowBorderDxfId="905">
  <tableColumns count="19">
    <tableColumn id="1" xr3:uid="{00000000-0010-0000-0100-000001000000}" name="Zap. št." totalsRowLabel="Vsota" dataDxfId="904" totalsRowDxfId="903"/>
    <tableColumn id="2" xr3:uid="{00000000-0010-0000-0100-000002000000}" name="Tehnična specifikacija živila (stolpec 2, 2a, 2b, 2c)" dataDxfId="902" totalsRowDxfId="901"/>
    <tableColumn id="3" xr3:uid="{00000000-0010-0000-0100-000003000000}" name="ZAHTEVANO PAKIRANJE                    Masa/volumen" dataDxfId="900" totalsRowDxfId="899"/>
    <tableColumn id="4" xr3:uid="{00000000-0010-0000-0100-000004000000}" name=" ZAHTEVANO PAKIRANJE       Enota" dataDxfId="898" totalsRowDxfId="897"/>
    <tableColumn id="21" xr3:uid="{00000000-0010-0000-0100-000015000000}" name="ZAHTEVANA SHEMA KAKOVOSTI" dataDxfId="896" totalsRowDxfId="895"/>
    <tableColumn id="5" xr3:uid="{00000000-0010-0000-0100-000005000000}" name="Okvirna količina" dataDxfId="894" totalsRowDxfId="893" dataCellStyle="Valuta"/>
    <tableColumn id="6" xr3:uid="{00000000-0010-0000-0100-000006000000}" name="Enota mere količine" dataDxfId="892" totalsRowDxfId="891"/>
    <tableColumn id="9" xr3:uid="{00000000-0010-0000-0100-000009000000}" name="Koda za naročanje" dataDxfId="890" totalsRowDxfId="889" dataCellStyle="Valuta"/>
    <tableColumn id="10" xr3:uid="{00000000-0010-0000-0100-00000A000000}" name="BLAGOVNA ZNAMKA ali PROIZVAJALEC" dataDxfId="888" totalsRowDxfId="887" dataCellStyle="Valuta"/>
    <tableColumn id="11" xr3:uid="{00000000-0010-0000-0100-00000B000000}" name=" NAZIV/IME (trgovsko) ponujenega živila  " dataDxfId="886" totalsRowDxfId="885" dataCellStyle="Valuta"/>
    <tableColumn id="12" xr3:uid="{00000000-0010-0000-0100-00000C000000}" name="Dejanska masa/volumen ponujenega živila" dataDxfId="884" totalsRowDxfId="883" dataCellStyle="Valuta"/>
    <tableColumn id="13" xr3:uid="{00000000-0010-0000-0100-00000D000000}" name="cena/enota brez DDV v EUR" dataDxfId="882" totalsRowDxfId="881"/>
    <tableColumn id="14" xr3:uid="{00000000-0010-0000-0100-00000E000000}" name="Cena za dejansko maso/volumen ponujenega živila brez DDV " dataDxfId="880" totalsRowDxfId="879"/>
    <tableColumn id="15" xr3:uid="{00000000-0010-0000-0100-00000F000000}" name="Stopnja DDV (%)" dataDxfId="878" totalsRowDxfId="877"/>
    <tableColumn id="16" xr3:uid="{00000000-0010-0000-0100-000010000000}" name="Davek (EUR)" dataDxfId="876" totalsRowDxfId="875">
      <calculatedColumnFormula>+Sklop94[[#This Row],[cena/enota brez DDV v EUR]]*Sklop94[[#This Row],[Stopnja DDV (%)]]</calculatedColumnFormula>
    </tableColumn>
    <tableColumn id="17" xr3:uid="{00000000-0010-0000-0100-000011000000}" name="Končna cena/enoto mere (EUR) z DDV" dataDxfId="874" totalsRowDxfId="873">
      <calculatedColumnFormula>+Sklop94[[#This Row],[cena/enota brez DDV v EUR]]+Sklop94[[#This Row],[Davek (EUR)]]</calculatedColumnFormula>
    </tableColumn>
    <tableColumn id="18" xr3:uid="{00000000-0010-0000-0100-000012000000}" name="Vrednost za okvirno količino (EUR) brez DDV" totalsRowFunction="sum" dataDxfId="872" totalsRowDxfId="871">
      <calculatedColumnFormula>+Sklop94[[#This Row],[cena/enota brez DDV v EUR]]*Sklop94[[#This Row],[Okvirna količina]]</calculatedColumnFormula>
    </tableColumn>
    <tableColumn id="19" xr3:uid="{00000000-0010-0000-0100-000013000000}" name="Vrednost za okvirno količino (EUR) z DDV" totalsRowFunction="sum" dataDxfId="870" totalsRowDxfId="869">
      <calculatedColumnFormula>+Sklop94[[#This Row],[Končna cena/enoto mere (EUR) z DDV]]*Sklop94[[#This Row],[Okvirna količina]]</calculatedColumnFormula>
    </tableColumn>
    <tableColumn id="20" xr3:uid="{00000000-0010-0000-0100-000014000000}" name="Shema kakovosti_x000a_(nacionalne, evropske)_x000a_" totalsRowFunction="count" dataDxfId="868" totalsRowDxfId="86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2:U40" totalsRowCount="1" headerRowDxfId="866" dataDxfId="864" headerRowBorderDxfId="865" tableBorderDxfId="863" totalsRowBorderDxfId="862">
  <tableColumns count="21">
    <tableColumn id="1" xr3:uid="{00000000-0010-0000-0200-000001000000}" name="Zap. št." totalsRowLabel="Vsota" dataDxfId="861" totalsRowDxfId="860"/>
    <tableColumn id="2" xr3:uid="{00000000-0010-0000-0200-000002000000}" name="Tehnična specifikacija živila (stolpec 2, 2a, 2b, 2c)" dataDxfId="859" totalsRowDxfId="858"/>
    <tableColumn id="3" xr3:uid="{00000000-0010-0000-0200-000003000000}" name="ZAHTEVANO PAKIRANJE                    Masa/volumen" dataDxfId="857" totalsRowDxfId="856"/>
    <tableColumn id="4" xr3:uid="{00000000-0010-0000-0200-000004000000}" name=" ZAHTEVANO PAKIRANJE       Enota" dataDxfId="855" totalsRowDxfId="854"/>
    <tableColumn id="21" xr3:uid="{00000000-0010-0000-0200-000015000000}" name="ZAHTEVANA SHEMA KAKOVOSTI" dataDxfId="853" totalsRowDxfId="852"/>
    <tableColumn id="5" xr3:uid="{00000000-0010-0000-0200-000005000000}" name="Okvirna količina" dataDxfId="851" totalsRowDxfId="850" dataCellStyle="Valuta"/>
    <tableColumn id="6" xr3:uid="{00000000-0010-0000-0200-000006000000}" name="Enota mere količine" dataDxfId="849" totalsRowDxfId="848"/>
    <tableColumn id="7" xr3:uid="{00000000-0010-0000-0200-000007000000}" name="Preračunana masa/volumen/kos na enoto kg" totalsRowFunction="sum" dataDxfId="847" totalsRowDxfId="84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845" totalsRowDxfId="84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843" totalsRowDxfId="842" dataCellStyle="Valuta"/>
    <tableColumn id="10" xr3:uid="{00000000-0010-0000-0200-00000A000000}" name="BLAGOVNA ZNAMKA ali PROIZVAJALEC" dataDxfId="841" totalsRowDxfId="840" dataCellStyle="Valuta"/>
    <tableColumn id="11" xr3:uid="{00000000-0010-0000-0200-00000B000000}" name=" NAZIV/IME (trgovsko) ponujenega živila  " dataDxfId="839" totalsRowDxfId="838" dataCellStyle="Valuta"/>
    <tableColumn id="12" xr3:uid="{00000000-0010-0000-0200-00000C000000}" name="Dejanska masa/volumen ponujenega živila" dataDxfId="837" totalsRowDxfId="836" dataCellStyle="Valuta"/>
    <tableColumn id="13" xr3:uid="{00000000-0010-0000-0200-00000D000000}" name="cena/enota brez DDV v EUR" dataDxfId="835" totalsRowDxfId="834"/>
    <tableColumn id="14" xr3:uid="{00000000-0010-0000-0200-00000E000000}" name="Cena za dejansko maso/volumen ponujenega živila brez DDV " dataDxfId="833" totalsRowDxfId="832"/>
    <tableColumn id="15" xr3:uid="{00000000-0010-0000-0200-00000F000000}" name="Stopnja DDV (%)" dataDxfId="831" totalsRowDxfId="830"/>
    <tableColumn id="16" xr3:uid="{00000000-0010-0000-0200-000010000000}" name="Davek (EUR)" dataDxfId="829" totalsRowDxfId="828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827" totalsRowDxfId="826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825" totalsRowDxfId="824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823" totalsRowDxfId="822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Label="0" dataDxfId="821" totalsRowDxfId="82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3" displayName="Sklop3" ref="A2:U22" totalsRowCount="1" headerRowDxfId="819" dataDxfId="817" headerRowBorderDxfId="818" tableBorderDxfId="816" totalsRowBorderDxfId="815">
  <tableColumns count="21">
    <tableColumn id="1" xr3:uid="{00000000-0010-0000-0300-000001000000}" name="Zap. št." totalsRowLabel="Vsota" dataDxfId="814" totalsRowDxfId="813"/>
    <tableColumn id="2" xr3:uid="{00000000-0010-0000-0300-000002000000}" name="Tehnična specifikacija živila (stolpec 2, 2a, 2b, 2c)" dataDxfId="812" totalsRowDxfId="811"/>
    <tableColumn id="3" xr3:uid="{00000000-0010-0000-0300-000003000000}" name="ZAHTEVANO PAKIRANJE                    Masa/volumen" dataDxfId="810" totalsRowDxfId="809"/>
    <tableColumn id="4" xr3:uid="{00000000-0010-0000-0300-000004000000}" name=" ZAHTEVANO PAKIRANJE       Enota" dataDxfId="808" totalsRowDxfId="807"/>
    <tableColumn id="21" xr3:uid="{00000000-0010-0000-0300-000015000000}" name="ZAHTEVANA SHEMA KAKOVOSTI" dataDxfId="806" totalsRowDxfId="805"/>
    <tableColumn id="5" xr3:uid="{00000000-0010-0000-0300-000005000000}" name="Okvirna količina" dataDxfId="804" totalsRowDxfId="803" dataCellStyle="Valuta"/>
    <tableColumn id="6" xr3:uid="{00000000-0010-0000-0300-000006000000}" name="Enota mere količine" dataDxfId="802" totalsRowDxfId="801"/>
    <tableColumn id="7" xr3:uid="{00000000-0010-0000-0300-000007000000}" name="Preračunana masa/volumen/kos na enoto kg" totalsRowFunction="sum" dataDxfId="800" totalsRowDxfId="79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798" totalsRowDxfId="79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796" totalsRowDxfId="795" dataCellStyle="Valuta"/>
    <tableColumn id="10" xr3:uid="{00000000-0010-0000-0300-00000A000000}" name="BLAGOVNA ZNAMKA ali PROIZVAJALEC" dataDxfId="794" totalsRowDxfId="793" dataCellStyle="Valuta"/>
    <tableColumn id="11" xr3:uid="{00000000-0010-0000-0300-00000B000000}" name=" NAZIV/IME (trgovsko) ponujenega živila  " dataDxfId="792" totalsRowDxfId="791" dataCellStyle="Valuta"/>
    <tableColumn id="12" xr3:uid="{00000000-0010-0000-0300-00000C000000}" name="Dejanska masa/volumen ponujenega živila" dataDxfId="790" totalsRowDxfId="789" dataCellStyle="Valuta"/>
    <tableColumn id="13" xr3:uid="{00000000-0010-0000-0300-00000D000000}" name="cena/enota brez DDV v EUR" dataDxfId="788" totalsRowDxfId="787"/>
    <tableColumn id="14" xr3:uid="{00000000-0010-0000-0300-00000E000000}" name="Cena za dejansko maso/volumen ponujenega živila brez DDV " dataDxfId="786" totalsRowDxfId="785"/>
    <tableColumn id="15" xr3:uid="{00000000-0010-0000-0300-00000F000000}" name="Stopnja DDV (%)" dataDxfId="784" totalsRowDxfId="783"/>
    <tableColumn id="16" xr3:uid="{00000000-0010-0000-0300-000010000000}" name="Davek (EUR)" dataDxfId="782" totalsRowDxfId="781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780" totalsRowDxfId="779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778" totalsRowDxfId="777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776" totalsRowDxfId="775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774" totalsRowDxfId="77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4" displayName="Sklop4" ref="A2:U18" totalsRowCount="1" headerRowDxfId="772" dataDxfId="770" headerRowBorderDxfId="771" tableBorderDxfId="769" totalsRowBorderDxfId="768">
  <tableColumns count="21">
    <tableColumn id="1" xr3:uid="{00000000-0010-0000-0400-000001000000}" name="Zap. št." totalsRowLabel="Vsota" dataDxfId="767" totalsRowDxfId="766"/>
    <tableColumn id="2" xr3:uid="{00000000-0010-0000-0400-000002000000}" name="Tehnična specifikacija živila (stolpec 2, 2a, 2b, 2c)" dataDxfId="765" totalsRowDxfId="764"/>
    <tableColumn id="3" xr3:uid="{00000000-0010-0000-0400-000003000000}" name="ZAHTEVANO PAKIRANJE                    Masa/volumen" dataDxfId="763" totalsRowDxfId="762"/>
    <tableColumn id="4" xr3:uid="{00000000-0010-0000-0400-000004000000}" name=" ZAHTEVANO PAKIRANJE       Enota" dataDxfId="761" totalsRowDxfId="760"/>
    <tableColumn id="21" xr3:uid="{00000000-0010-0000-0400-000015000000}" name="ZAHTEVANA SHEMA KAKOVOSTI" dataDxfId="759" totalsRowDxfId="758"/>
    <tableColumn id="5" xr3:uid="{00000000-0010-0000-0400-000005000000}" name="Okvirna količina" dataDxfId="757" totalsRowDxfId="756" dataCellStyle="Valuta"/>
    <tableColumn id="6" xr3:uid="{00000000-0010-0000-0400-000006000000}" name="Enota mere količine" dataDxfId="755" totalsRowDxfId="754"/>
    <tableColumn id="7" xr3:uid="{00000000-0010-0000-0400-000007000000}" name="Preračunana masa/volumen/kos na enoto kg" totalsRowFunction="sum" dataDxfId="753" totalsRowDxfId="75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751" totalsRowDxfId="75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749" totalsRowDxfId="748" dataCellStyle="Valuta"/>
    <tableColumn id="10" xr3:uid="{00000000-0010-0000-0400-00000A000000}" name="BLAGOVNA ZNAMKA ali PROIZVAJALEC" dataDxfId="747" totalsRowDxfId="746" dataCellStyle="Valuta"/>
    <tableColumn id="11" xr3:uid="{00000000-0010-0000-0400-00000B000000}" name=" NAZIV/IME (trgovsko) ponujenega živila  " dataDxfId="745" totalsRowDxfId="744" dataCellStyle="Valuta"/>
    <tableColumn id="12" xr3:uid="{00000000-0010-0000-0400-00000C000000}" name="Dejanska masa/volumen ponujenega živila" dataDxfId="743" totalsRowDxfId="742" dataCellStyle="Valuta"/>
    <tableColumn id="13" xr3:uid="{00000000-0010-0000-0400-00000D000000}" name="cena/enota brez DDV v EUR" dataDxfId="741" totalsRowDxfId="740"/>
    <tableColumn id="14" xr3:uid="{00000000-0010-0000-0400-00000E000000}" name="Cena za dejansko maso/volumen ponujenega živila brez DDV " dataDxfId="739" totalsRowDxfId="738"/>
    <tableColumn id="15" xr3:uid="{00000000-0010-0000-0400-00000F000000}" name="Stopnja DDV (%)" dataDxfId="737" totalsRowDxfId="736"/>
    <tableColumn id="16" xr3:uid="{00000000-0010-0000-0400-000010000000}" name="Davek (EUR)" dataDxfId="735" totalsRowDxfId="734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733" totalsRowDxfId="732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731" totalsRowDxfId="730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729" totalsRowDxfId="728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727" totalsRowDxfId="72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2:U29" totalsRowCount="1" headerRowDxfId="725" dataDxfId="723" headerRowBorderDxfId="724" tableBorderDxfId="722" totalsRowBorderDxfId="721">
  <tableColumns count="21">
    <tableColumn id="1" xr3:uid="{00000000-0010-0000-0500-000001000000}" name="Zap. št." totalsRowLabel="Vsota" dataDxfId="720" totalsRowDxfId="719"/>
    <tableColumn id="2" xr3:uid="{00000000-0010-0000-0500-000002000000}" name="Tehnična specifikacija živila (stolpec 2, 2a, 2b, 2c)" dataDxfId="718" totalsRowDxfId="717"/>
    <tableColumn id="3" xr3:uid="{00000000-0010-0000-0500-000003000000}" name="ZAHTEVANO PAKIRANJE                    Masa/volumen" dataDxfId="716" totalsRowDxfId="715"/>
    <tableColumn id="4" xr3:uid="{00000000-0010-0000-0500-000004000000}" name=" ZAHTEVANO PAKIRANJE       Enota" dataDxfId="714" totalsRowDxfId="713"/>
    <tableColumn id="21" xr3:uid="{00000000-0010-0000-0500-000015000000}" name="ZAHTEVANA SHEMA KAKOVOSTI" dataDxfId="712" totalsRowDxfId="711"/>
    <tableColumn id="5" xr3:uid="{00000000-0010-0000-0500-000005000000}" name="Okvirna količina" dataDxfId="710" totalsRowDxfId="709" dataCellStyle="Valuta"/>
    <tableColumn id="6" xr3:uid="{00000000-0010-0000-0500-000006000000}" name="Enota mere količine" dataDxfId="708" totalsRowDxfId="707"/>
    <tableColumn id="7" xr3:uid="{00000000-0010-0000-0500-000007000000}" name="Preračunana masa/volumen/kos na enoto kg" totalsRowFunction="sum" dataDxfId="706" totalsRowDxfId="70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704" totalsRowDxfId="70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702" totalsRowDxfId="701" dataCellStyle="Valuta"/>
    <tableColumn id="10" xr3:uid="{00000000-0010-0000-0500-00000A000000}" name="BLAGOVNA ZNAMKA ali PROIZVAJALEC" dataDxfId="700" totalsRowDxfId="699" dataCellStyle="Valuta"/>
    <tableColumn id="11" xr3:uid="{00000000-0010-0000-0500-00000B000000}" name=" NAZIV/IME (trgovsko) ponujenega živila  " dataDxfId="698" totalsRowDxfId="697" dataCellStyle="Valuta"/>
    <tableColumn id="12" xr3:uid="{00000000-0010-0000-0500-00000C000000}" name="Dejanska masa/volumen ponujenega živila" dataDxfId="696" totalsRowDxfId="695" dataCellStyle="Valuta"/>
    <tableColumn id="13" xr3:uid="{00000000-0010-0000-0500-00000D000000}" name="cena/enota brez DDV v EUR" dataDxfId="694" totalsRowDxfId="693"/>
    <tableColumn id="14" xr3:uid="{00000000-0010-0000-0500-00000E000000}" name="Cena za dejansko maso/volumen ponujenega živila brez DDV " dataDxfId="692" totalsRowDxfId="691"/>
    <tableColumn id="15" xr3:uid="{00000000-0010-0000-0500-00000F000000}" name="Stopnja DDV (%)" dataDxfId="690" totalsRowDxfId="689"/>
    <tableColumn id="16" xr3:uid="{00000000-0010-0000-0500-000010000000}" name="Davek (EUR)" dataDxfId="688" totalsRowDxfId="687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686" totalsRowDxfId="685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684" totalsRowDxfId="683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682" totalsRowDxfId="681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2:U43" totalsRowCount="1" headerRowDxfId="678" dataDxfId="676" headerRowBorderDxfId="677" tableBorderDxfId="675" totalsRowBorderDxfId="674">
  <tableColumns count="21">
    <tableColumn id="1" xr3:uid="{00000000-0010-0000-0600-000001000000}" name="Zap. št." totalsRowLabel="Vsota" dataDxfId="673" totalsRowDxfId="672"/>
    <tableColumn id="2" xr3:uid="{00000000-0010-0000-0600-000002000000}" name="Tehnična specifikacija živila (stolpec 2, 2a, 2b, 2c)" dataDxfId="671" totalsRowDxfId="670"/>
    <tableColumn id="3" xr3:uid="{00000000-0010-0000-0600-000003000000}" name="ZAHTEVANO PAKIRANJE                    Masa/volumen" dataDxfId="669" totalsRowDxfId="668"/>
    <tableColumn id="4" xr3:uid="{00000000-0010-0000-0600-000004000000}" name=" ZAHTEVANO PAKIRANJE       Enota" dataDxfId="667" totalsRowDxfId="666"/>
    <tableColumn id="21" xr3:uid="{00000000-0010-0000-0600-000015000000}" name="ZAHTEVANA SHEMA KAKOVOSTI" dataDxfId="665" totalsRowDxfId="664"/>
    <tableColumn id="5" xr3:uid="{00000000-0010-0000-0600-000005000000}" name="Okvirna količina" dataDxfId="663" totalsRowDxfId="662" dataCellStyle="Valuta"/>
    <tableColumn id="6" xr3:uid="{00000000-0010-0000-0600-000006000000}" name="Enota mere količine" dataDxfId="661" totalsRowDxfId="660"/>
    <tableColumn id="7" xr3:uid="{00000000-0010-0000-0600-000007000000}" name="Preračunana masa/volumen/kos na enoto kg" totalsRowFunction="sum" dataDxfId="659" totalsRowDxfId="6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6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5" totalsRowDxfId="654" dataCellStyle="Valuta"/>
    <tableColumn id="10" xr3:uid="{00000000-0010-0000-0600-00000A000000}" name="BLAGOVNA ZNAMKA ali PROIZVAJALEC" dataDxfId="653" totalsRowDxfId="652" dataCellStyle="Valuta"/>
    <tableColumn id="11" xr3:uid="{00000000-0010-0000-0600-00000B000000}" name=" NAZIV/IME (trgovsko) ponujenega živila  " dataDxfId="651" totalsRowDxfId="650" dataCellStyle="Valuta"/>
    <tableColumn id="12" xr3:uid="{00000000-0010-0000-0600-00000C000000}" name="Dejanska masa/volumen ponujenega živila" dataDxfId="649" totalsRowDxfId="648" dataCellStyle="Valuta"/>
    <tableColumn id="13" xr3:uid="{00000000-0010-0000-0600-00000D000000}" name="cena/enota brez DDV v EUR" dataDxfId="647" totalsRowDxfId="646"/>
    <tableColumn id="14" xr3:uid="{00000000-0010-0000-0600-00000E000000}" name="Cena za dejansko maso/volumen ponujenega živila brez DDV " dataDxfId="645" totalsRowDxfId="644"/>
    <tableColumn id="15" xr3:uid="{00000000-0010-0000-0600-00000F000000}" name="Stopnja DDV (%)" dataDxfId="643" totalsRowDxfId="642"/>
    <tableColumn id="16" xr3:uid="{00000000-0010-0000-0600-000010000000}" name="Davek (EUR)" dataDxfId="641" totalsRowDxfId="6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9" totalsRowDxfId="6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7" totalsRowDxfId="6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5" totalsRowDxfId="6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Sklop172" displayName="Sklop172" ref="A2:U4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IFERROR(IF(Sklop172[[#This Row],[ ZAHTEVANO PAKIRANJE       Enota]]="g",Sklop172[[#This Row],[ZAHTEVANO PAKIRANJE                    Masa/volumen]]/1000*Sklop172[[#This Row],[Okvirna količina]],IF(Sklop172[[#This Row],[ ZAHTEVANO PAKIRANJE       Enota]]="l",Sklop172[[#This Row],[ZAHTEVANO PAKIRANJE                    Masa/volumen]]*Sklop172[[#This Row],[Okvirna količina]],IF(Sklop172[[#This Row],[ ZAHTEVANO PAKIRANJE       Enota]]="ml",Sklop172[[#This Row],[ZAHTEVANO PAKIRANJE                    Masa/volumen]]/1000*Sklop172[[#This Row],[Okvirna količina]],Sklop172[[#This Row],[ZAHTEVANO PAKIRANJE                    Masa/volumen]]*Sklop172[[#This Row],[Okvirna količina]]))),1*Sklop172[[#This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IF(Sklop172[[#This Row],[ZAHTEVANA SHEMA KAKOVOSTI]]&lt;&gt;"",Sklop172[[#This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NAZIV/IME (trgovsko) ponujenega živila  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+Sklop172[[#This Row],[cena/enota brez DDV v EUR]]*Sklop172[[#This Row],[Stopnja DDV (%)]]</calculatedColumnFormula>
    </tableColumn>
    <tableColumn id="17" xr3:uid="{00000000-0010-0000-0700-000011000000}" name="Končna cena/enoto mere (EUR) z DDV" dataDxfId="592" totalsRowDxfId="591">
      <calculatedColumnFormula>+Sklop172[[#This Row],[cena/enota brez DDV v EUR]]+Sklop172[[#This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+Sklop172[[#This Row],[cena/enota brez DDV v EUR]]*Sklop172[[#This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+Sklop172[[#This Row],[Končna cena/enoto mere (EUR) z DDV]]*Sklop172[[#This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2:U92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NAZIV/IME (trgovsko) ponujenega živila  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545" totalsRowDxfId="544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539" totalsRowDxfId="53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2:U36" totalsRowCount="1" headerRowDxfId="537" dataDxfId="535" headerRowBorderDxfId="536" tableBorderDxfId="534" totalsRowBorderDxfId="533">
  <tableColumns count="21">
    <tableColumn id="1" xr3:uid="{00000000-0010-0000-0900-000001000000}" name="Zap. št." totalsRowLabel="Vsota" dataDxfId="532" totalsRowDxfId="531"/>
    <tableColumn id="2" xr3:uid="{00000000-0010-0000-0900-000002000000}" name="Tehnična specifikacija živila (stolpec 2, 2a, 2b, 2c)" dataDxfId="530" totalsRowDxfId="529"/>
    <tableColumn id="3" xr3:uid="{00000000-0010-0000-0900-000003000000}" name="ZAHTEVANO PAKIRANJE                    Masa/volumen" dataDxfId="528" totalsRowDxfId="527"/>
    <tableColumn id="4" xr3:uid="{00000000-0010-0000-0900-000004000000}" name=" ZAHTEVANO PAKIRANJE       Enota" dataDxfId="526" totalsRowDxfId="525"/>
    <tableColumn id="21" xr3:uid="{00000000-0010-0000-0900-000015000000}" name="ZAHTEVANA SHEMA KAKOVOSTI" dataDxfId="524" totalsRowDxfId="523"/>
    <tableColumn id="5" xr3:uid="{00000000-0010-0000-0900-000005000000}" name="Okvirna količina" dataDxfId="522" totalsRowDxfId="521" dataCellStyle="Valuta"/>
    <tableColumn id="6" xr3:uid="{00000000-0010-0000-0900-000006000000}" name="Enota mere količine" dataDxfId="520" totalsRowDxfId="519"/>
    <tableColumn id="7" xr3:uid="{00000000-0010-0000-0900-000007000000}" name="Preračunana masa/volumen/kos na enoto kg" totalsRowFunction="sum" dataDxfId="518" totalsRowDxfId="51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516" totalsRowDxfId="51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514" totalsRowDxfId="513" dataCellStyle="Valuta"/>
    <tableColumn id="10" xr3:uid="{00000000-0010-0000-0900-00000A000000}" name="BLAGOVNA ZNAMKA ali PROIZVAJALEC" dataDxfId="512" totalsRowDxfId="511" dataCellStyle="Valuta"/>
    <tableColumn id="11" xr3:uid="{00000000-0010-0000-0900-00000B000000}" name=" NAZIV/IME (trgovsko) ponujenega živila  " dataDxfId="510" totalsRowDxfId="509" dataCellStyle="Valuta"/>
    <tableColumn id="12" xr3:uid="{00000000-0010-0000-0900-00000C000000}" name="Dejanska masa/volumen ponujenega živila" dataDxfId="508" totalsRowDxfId="507" dataCellStyle="Valuta"/>
    <tableColumn id="13" xr3:uid="{00000000-0010-0000-0900-00000D000000}" name="cena/enota brez DDV v EUR" dataDxfId="506" totalsRowDxfId="505"/>
    <tableColumn id="14" xr3:uid="{00000000-0010-0000-0900-00000E000000}" name="Cena za dejansko maso/volumen ponujenega živila brez DDV " dataDxfId="504" totalsRowDxfId="503"/>
    <tableColumn id="15" xr3:uid="{00000000-0010-0000-0900-00000F000000}" name="Stopnja DDV (%)" dataDxfId="502" totalsRowDxfId="501"/>
    <tableColumn id="16" xr3:uid="{00000000-0010-0000-0900-000010000000}" name="Davek (EUR)" dataDxfId="500" totalsRowDxfId="499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498" totalsRowDxfId="497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496" totalsRowDxfId="495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494" totalsRowDxfId="493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2:U52" totalsRowCount="1" headerRowDxfId="490" dataDxfId="488" headerRowBorderDxfId="489" tableBorderDxfId="487" totalsRowBorderDxfId="486">
  <tableColumns count="21">
    <tableColumn id="1" xr3:uid="{00000000-0010-0000-0A00-000001000000}" name="Zap. št." totalsRowLabel="Vsota" dataDxfId="485" totalsRowDxfId="484"/>
    <tableColumn id="2" xr3:uid="{00000000-0010-0000-0A00-000002000000}" name="Tehnična specifikacija živila (stolpec 2, 2a, 2b, 2c)" dataDxfId="483" totalsRowDxfId="482"/>
    <tableColumn id="3" xr3:uid="{00000000-0010-0000-0A00-000003000000}" name="ZAHTEVANO PAKIRANJE                    Masa/volumen" dataDxfId="481" totalsRowDxfId="480"/>
    <tableColumn id="4" xr3:uid="{00000000-0010-0000-0A00-000004000000}" name=" ZAHTEVANO PAKIRANJE       Enota" dataDxfId="479" totalsRowDxfId="478"/>
    <tableColumn id="21" xr3:uid="{00000000-0010-0000-0A00-000015000000}" name="ZAHTEVANA SHEMA KAKOVOSTI" dataDxfId="477" totalsRowDxfId="476"/>
    <tableColumn id="5" xr3:uid="{00000000-0010-0000-0A00-000005000000}" name="Okvirna količina" dataDxfId="475" totalsRowDxfId="474" dataCellStyle="Valuta"/>
    <tableColumn id="6" xr3:uid="{00000000-0010-0000-0A00-000006000000}" name="Enota mere količine" dataDxfId="473" totalsRowDxfId="472"/>
    <tableColumn id="7" xr3:uid="{00000000-0010-0000-0A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7" totalsRowDxfId="466" dataCellStyle="Valuta"/>
    <tableColumn id="10" xr3:uid="{00000000-0010-0000-0A00-00000A000000}" name="BLAGOVNA ZNAMKA ali PROIZVAJALEC" dataDxfId="465" totalsRowDxfId="464" dataCellStyle="Valuta"/>
    <tableColumn id="11" xr3:uid="{00000000-0010-0000-0A00-00000B000000}" name=" NAZIV/IME (trgovsko) ponujenega živila  " dataDxfId="463" totalsRowDxfId="462" dataCellStyle="Valuta"/>
    <tableColumn id="12" xr3:uid="{00000000-0010-0000-0A00-00000C000000}" name="Dejanska masa/volumen ponujenega živila" dataDxfId="461" totalsRowDxfId="460" dataCellStyle="Valuta"/>
    <tableColumn id="13" xr3:uid="{00000000-0010-0000-0A00-00000D000000}" name="cena/enota brez DDV v EUR" dataDxfId="459" totalsRowDxfId="458"/>
    <tableColumn id="14" xr3:uid="{00000000-0010-0000-0A00-00000E000000}" name="Cena za dejansko maso/volumen ponujenega živila brez DDV " dataDxfId="457" totalsRowDxfId="456"/>
    <tableColumn id="15" xr3:uid="{00000000-0010-0000-0A00-00000F000000}" name="Stopnja DDV (%)" dataDxfId="455" totalsRowDxfId="454"/>
    <tableColumn id="16" xr3:uid="{00000000-0010-0000-0A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2:U48" totalsRowCount="1" headerRowDxfId="443" dataDxfId="441" headerRowBorderDxfId="442" tableBorderDxfId="440" totalsRowBorderDxfId="439">
  <tableColumns count="21">
    <tableColumn id="1" xr3:uid="{00000000-0010-0000-0B00-000001000000}" name="Zap. št." totalsRowLabel="Vsota" dataDxfId="438" totalsRowDxfId="437"/>
    <tableColumn id="2" xr3:uid="{00000000-0010-0000-0B00-000002000000}" name="Tehnična specifikacija živila (stolpec 2, 2a, 2b, 2c)" dataDxfId="436" totalsRowDxfId="435"/>
    <tableColumn id="3" xr3:uid="{00000000-0010-0000-0B00-000003000000}" name="ZAHTEVANO PAKIRANJE                    Masa/volumen" dataDxfId="434" totalsRowDxfId="433"/>
    <tableColumn id="4" xr3:uid="{00000000-0010-0000-0B00-000004000000}" name=" ZAHTEVANO PAKIRANJE       Enota" dataDxfId="432" totalsRowDxfId="431"/>
    <tableColumn id="21" xr3:uid="{00000000-0010-0000-0B00-000015000000}" name="ZAHTEVANA SHEMA KAKOVOSTI" dataDxfId="430" totalsRowDxfId="429"/>
    <tableColumn id="5" xr3:uid="{00000000-0010-0000-0B00-000005000000}" name="Okvirna količina" dataDxfId="428" totalsRowDxfId="427" dataCellStyle="Valuta"/>
    <tableColumn id="6" xr3:uid="{00000000-0010-0000-0B00-000006000000}" name="Enota mere količine" dataDxfId="426" totalsRowDxfId="425"/>
    <tableColumn id="7" xr3:uid="{00000000-0010-0000-0B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0" totalsRowDxfId="419" dataCellStyle="Valuta"/>
    <tableColumn id="10" xr3:uid="{00000000-0010-0000-0B00-00000A000000}" name="BLAGOVNA ZNAMKA ali PROIZVAJALEC" dataDxfId="418" totalsRowDxfId="417" dataCellStyle="Valuta"/>
    <tableColumn id="11" xr3:uid="{00000000-0010-0000-0B00-00000B000000}" name=" NAZIV/IME (trgovsko) ponujenega živila  " dataDxfId="416" totalsRowDxfId="415" dataCellStyle="Valuta"/>
    <tableColumn id="12" xr3:uid="{00000000-0010-0000-0B00-00000C000000}" name="Dejanska masa/volumen ponujenega živila" dataDxfId="414" totalsRowDxfId="413" dataCellStyle="Valuta"/>
    <tableColumn id="13" xr3:uid="{00000000-0010-0000-0B00-00000D000000}" name="cena/enota brez DDV v EUR" dataDxfId="412" totalsRowDxfId="411"/>
    <tableColumn id="14" xr3:uid="{00000000-0010-0000-0B00-00000E000000}" name="Cena za dejansko maso/volumen ponujenega živila brez DDV " dataDxfId="410" totalsRowDxfId="409"/>
    <tableColumn id="15" xr3:uid="{00000000-0010-0000-0B00-00000F000000}" name="Stopnja DDV (%)" dataDxfId="408" totalsRowDxfId="407"/>
    <tableColumn id="16" xr3:uid="{00000000-0010-0000-0B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2:U64" totalsRowCount="1" headerRowDxfId="396" dataDxfId="394" headerRowBorderDxfId="395" tableBorderDxfId="393" totalsRowBorderDxfId="392">
  <sortState xmlns:xlrd2="http://schemas.microsoft.com/office/spreadsheetml/2017/richdata2" ref="A16:U58">
    <sortCondition ref="B16:B58"/>
  </sortState>
  <tableColumns count="21">
    <tableColumn id="1" xr3:uid="{00000000-0010-0000-0C00-000001000000}" name="Zap. št." totalsRowLabel="Vsota" dataDxfId="391" totalsRowDxfId="390"/>
    <tableColumn id="2" xr3:uid="{00000000-0010-0000-0C00-000002000000}" name="Tehnična specifikacija živila (stolpec 2, 2a, 2b, 2c)" dataDxfId="389" totalsRowDxfId="388"/>
    <tableColumn id="3" xr3:uid="{00000000-0010-0000-0C00-000003000000}" name="ZAHTEVANO PAKIRANJE                    Masa/volumen" dataDxfId="387" totalsRowDxfId="386"/>
    <tableColumn id="4" xr3:uid="{00000000-0010-0000-0C00-000004000000}" name=" ZAHTEVANO PAKIRANJE       Enota" dataDxfId="385" totalsRowDxfId="384"/>
    <tableColumn id="21" xr3:uid="{00000000-0010-0000-0C00-000015000000}" name="ZAHTEVANA SHEMA KAKOVOSTI" dataDxfId="383" totalsRowDxfId="382"/>
    <tableColumn id="5" xr3:uid="{00000000-0010-0000-0C00-000005000000}" name="Okvirna količina" dataDxfId="381" totalsRowDxfId="380" dataCellStyle="Valuta"/>
    <tableColumn id="6" xr3:uid="{00000000-0010-0000-0C00-000006000000}" name="Enota mere količine" dataDxfId="379" totalsRowDxfId="378"/>
    <tableColumn id="7" xr3:uid="{00000000-0010-0000-0C00-000007000000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3" totalsRowDxfId="372" dataCellStyle="Valuta"/>
    <tableColumn id="10" xr3:uid="{00000000-0010-0000-0C00-00000A000000}" name="BLAGOVNA ZNAMKA ali PROIZVAJALEC" dataDxfId="371" totalsRowDxfId="370" dataCellStyle="Valuta"/>
    <tableColumn id="11" xr3:uid="{00000000-0010-0000-0C00-00000B000000}" name=" NAZIV/IME (trgovsko) ponujenega živila  " dataDxfId="369" totalsRowDxfId="368" dataCellStyle="Valuta"/>
    <tableColumn id="12" xr3:uid="{00000000-0010-0000-0C00-00000C000000}" name="Dejanska masa/volumen ponujenega živila" dataDxfId="367" totalsRowDxfId="366" dataCellStyle="Valuta"/>
    <tableColumn id="13" xr3:uid="{00000000-0010-0000-0C00-00000D000000}" name="cena/enota brez DDV v EUR" dataDxfId="365" totalsRowDxfId="364"/>
    <tableColumn id="14" xr3:uid="{00000000-0010-0000-0C00-00000E000000}" name="Cena za dejansko maso/volumen ponujenega živila brez DDV " dataDxfId="363" totalsRowDxfId="362"/>
    <tableColumn id="15" xr3:uid="{00000000-0010-0000-0C00-00000F000000}" name="Stopnja DDV (%)" dataDxfId="361" totalsRowDxfId="360"/>
    <tableColumn id="16" xr3:uid="{00000000-0010-0000-0C00-000010000000}" name="Davek (EUR)" dataDxfId="359" totalsRowDxfId="35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5" displayName="Sklop15" ref="A2:U90" totalsRowCount="1" headerRowDxfId="349" dataDxfId="347" headerRowBorderDxfId="348" tableBorderDxfId="346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Stolpec1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10" totalsRowDxfId="309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6" displayName="Sklop16" ref="A2:U9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263" totalsRowDxfId="262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F000000}" name="Sklop17" displayName="Sklop17" ref="A2:U10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16" totalsRowDxfId="21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Sklop189" displayName="Sklop189" ref="A2:U6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IF(Sklop189[[#This Row],[ZAHTEVANA SHEMA KAKOVOSTI]]&lt;&gt;"",Sklop189[[#This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+Sklop189[[#This Row],[cena/enota brez DDV v EUR]]*Sklop189[[#This Row],[Stopnja DDV (%)]]</calculatedColumnFormula>
    </tableColumn>
    <tableColumn id="17" xr3:uid="{00000000-0010-0000-1000-000011000000}" name="Končna cena/enoto mere (EUR) z DDV" dataDxfId="169" totalsRowDxfId="168">
      <calculatedColumnFormula>+Sklop189[[#This Row],[cena/enota brez DDV v EUR]]+Sklop189[[#This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+Sklop189[[#This Row],[cena/enota brez DDV v EUR]]*Sklop189[[#This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+Sklop189[[#This Row],[Končna cena/enoto mere (EUR) z DDV]]*Sklop189[[#This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2:U16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2:U23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3000000}" name="Sklop20" displayName="Sklop20" ref="A2:U13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NAZIV/IME (trgovsko) ponujenega živila  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" totalsRowDxfId="2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91"/>
  <sheetViews>
    <sheetView zoomScale="90" zoomScaleNormal="90" zoomScaleSheetLayoutView="100" workbookViewId="0">
      <selection activeCell="E25" sqref="E25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164" t="s">
        <v>1</v>
      </c>
      <c r="B3" s="165" t="s">
        <v>263</v>
      </c>
      <c r="C3" s="111">
        <v>10</v>
      </c>
      <c r="D3" s="111" t="s">
        <v>74</v>
      </c>
      <c r="E3" s="112" t="s">
        <v>135</v>
      </c>
      <c r="F3" s="113">
        <v>320</v>
      </c>
      <c r="G3" s="114" t="s">
        <v>171</v>
      </c>
      <c r="H3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3" s="35">
        <f>IF(Sklop1[[#This Row],[ZAHTEVANA SHEMA KAKOVOSTI]]&lt;&gt;"",Sklop1[[#This Row],[Preračunana masa/volumen/kos na enoto kg]],"")</f>
        <v>3200</v>
      </c>
      <c r="J3" s="44"/>
      <c r="K3" s="36"/>
      <c r="L3" s="36"/>
      <c r="M3" s="78"/>
      <c r="N3" s="79"/>
      <c r="O3" s="79"/>
      <c r="P3" s="46"/>
      <c r="Q3" s="38">
        <f>+Sklop1[[#This Row],[cena/enota brez DDV v EUR]]*Sklop1[[#This Row],[Stopnja DDV (%)]]</f>
        <v>0</v>
      </c>
      <c r="R3" s="38">
        <f>+Sklop1[[#This Row],[cena/enota brez DDV v EUR]]+Sklop1[[#This Row],[Davek (EUR)]]</f>
        <v>0</v>
      </c>
      <c r="S3" s="38">
        <f>+Sklop1[[#This Row],[cena/enota brez DDV v EUR]]*Sklop1[[#This Row],[Okvirna količina]]</f>
        <v>0</v>
      </c>
      <c r="T3" s="38">
        <f>+Sklop1[[#This Row],[Končna cena/enoto mere (EUR) z DDV]]*Sklop1[[#This Row],[Okvirna količina]]</f>
        <v>0</v>
      </c>
      <c r="U3" s="49"/>
    </row>
    <row r="4" spans="1:21" s="20" customFormat="1" ht="12">
      <c r="A4" s="164" t="s">
        <v>3</v>
      </c>
      <c r="B4" s="165" t="s">
        <v>264</v>
      </c>
      <c r="C4" s="111">
        <v>1</v>
      </c>
      <c r="D4" s="111" t="s">
        <v>74</v>
      </c>
      <c r="E4" s="112" t="s">
        <v>135</v>
      </c>
      <c r="F4" s="113">
        <v>240</v>
      </c>
      <c r="G4" s="114" t="s">
        <v>74</v>
      </c>
      <c r="H4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" s="66">
        <f>IF(Sklop1[[#This Row],[ZAHTEVANA SHEMA KAKOVOSTI]]&lt;&gt;"",Sklop1[[#This Row],[Preračunana masa/volumen/kos na enoto kg]],"")</f>
        <v>240</v>
      </c>
      <c r="J4" s="69"/>
      <c r="K4" s="70"/>
      <c r="L4" s="70"/>
      <c r="M4" s="71"/>
      <c r="N4" s="82"/>
      <c r="O4" s="82"/>
      <c r="P4" s="104"/>
      <c r="Q4" s="103">
        <f>+Sklop1[[#This Row],[cena/enota brez DDV v EUR]]*Sklop1[[#This Row],[Stopnja DDV (%)]]</f>
        <v>0</v>
      </c>
      <c r="R4" s="103">
        <f>+Sklop1[[#This Row],[cena/enota brez DDV v EUR]]+Sklop1[[#This Row],[Davek (EUR)]]</f>
        <v>0</v>
      </c>
      <c r="S4" s="103">
        <f>+Sklop1[[#This Row],[cena/enota brez DDV v EUR]]*Sklop1[[#This Row],[Okvirna količina]]</f>
        <v>0</v>
      </c>
      <c r="T4" s="72">
        <f>+Sklop1[[#This Row],[Končna cena/enoto mere (EUR) z DDV]]*Sklop1[[#This Row],[Okvirna količina]]</f>
        <v>0</v>
      </c>
      <c r="U4" s="73"/>
    </row>
    <row r="5" spans="1:21" s="20" customFormat="1" ht="12">
      <c r="A5" s="164" t="s">
        <v>4</v>
      </c>
      <c r="B5" s="165" t="s">
        <v>265</v>
      </c>
      <c r="C5" s="111">
        <v>0.2</v>
      </c>
      <c r="D5" s="111" t="s">
        <v>74</v>
      </c>
      <c r="E5" s="112" t="s">
        <v>135</v>
      </c>
      <c r="F5" s="113">
        <v>1000</v>
      </c>
      <c r="G5" s="114" t="s">
        <v>171</v>
      </c>
      <c r="H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" s="66">
        <f>IF(Sklop1[[#This Row],[ZAHTEVANA SHEMA KAKOVOSTI]]&lt;&gt;"",Sklop1[[#This Row],[Preračunana masa/volumen/kos na enoto kg]],"")</f>
        <v>200</v>
      </c>
      <c r="J5" s="69"/>
      <c r="K5" s="70"/>
      <c r="L5" s="70"/>
      <c r="M5" s="71"/>
      <c r="N5" s="82"/>
      <c r="O5" s="82"/>
      <c r="P5" s="104"/>
      <c r="Q5" s="103">
        <f>+Sklop1[[#This Row],[cena/enota brez DDV v EUR]]*Sklop1[[#This Row],[Stopnja DDV (%)]]</f>
        <v>0</v>
      </c>
      <c r="R5" s="103">
        <f>+Sklop1[[#This Row],[cena/enota brez DDV v EUR]]+Sklop1[[#This Row],[Davek (EUR)]]</f>
        <v>0</v>
      </c>
      <c r="S5" s="103">
        <f>+Sklop1[[#This Row],[cena/enota brez DDV v EUR]]*Sklop1[[#This Row],[Okvirna količina]]</f>
        <v>0</v>
      </c>
      <c r="T5" s="72">
        <f>+Sklop1[[#This Row],[Končna cena/enoto mere (EUR) z DDV]]*Sklop1[[#This Row],[Okvirna količina]]</f>
        <v>0</v>
      </c>
      <c r="U5" s="73"/>
    </row>
    <row r="6" spans="1:21" s="20" customFormat="1" ht="12">
      <c r="A6" s="164" t="s">
        <v>5</v>
      </c>
      <c r="B6" s="165" t="s">
        <v>266</v>
      </c>
      <c r="C6" s="111">
        <v>1</v>
      </c>
      <c r="D6" s="111" t="s">
        <v>74</v>
      </c>
      <c r="E6" s="112" t="s">
        <v>135</v>
      </c>
      <c r="F6" s="113">
        <v>480</v>
      </c>
      <c r="G6" s="114" t="s">
        <v>74</v>
      </c>
      <c r="H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6" s="66">
        <f>IF(Sklop1[[#This Row],[ZAHTEVANA SHEMA KAKOVOSTI]]&lt;&gt;"",Sklop1[[#This Row],[Preračunana masa/volumen/kos na enoto kg]],"")</f>
        <v>480</v>
      </c>
      <c r="J6" s="69"/>
      <c r="K6" s="70"/>
      <c r="L6" s="70"/>
      <c r="M6" s="71"/>
      <c r="N6" s="82"/>
      <c r="O6" s="82"/>
      <c r="P6" s="104"/>
      <c r="Q6" s="103">
        <f>+Sklop1[[#This Row],[cena/enota brez DDV v EUR]]*Sklop1[[#This Row],[Stopnja DDV (%)]]</f>
        <v>0</v>
      </c>
      <c r="R6" s="103">
        <f>+Sklop1[[#This Row],[cena/enota brez DDV v EUR]]+Sklop1[[#This Row],[Davek (EUR)]]</f>
        <v>0</v>
      </c>
      <c r="S6" s="103">
        <f>+Sklop1[[#This Row],[cena/enota brez DDV v EUR]]*Sklop1[[#This Row],[Okvirna količina]]</f>
        <v>0</v>
      </c>
      <c r="T6" s="72">
        <f>+Sklop1[[#This Row],[Končna cena/enoto mere (EUR) z DDV]]*Sklop1[[#This Row],[Okvirna količina]]</f>
        <v>0</v>
      </c>
      <c r="U6" s="73"/>
    </row>
    <row r="7" spans="1:21" s="20" customFormat="1" ht="12">
      <c r="A7" s="410" t="s">
        <v>6</v>
      </c>
      <c r="B7" s="165" t="s">
        <v>564</v>
      </c>
      <c r="C7" s="307">
        <v>0.2</v>
      </c>
      <c r="D7" s="308" t="s">
        <v>172</v>
      </c>
      <c r="E7" s="309" t="s">
        <v>135</v>
      </c>
      <c r="F7" s="310">
        <v>200</v>
      </c>
      <c r="G7" s="114" t="s">
        <v>171</v>
      </c>
      <c r="H7" s="3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" s="313">
        <f>IF(Sklop1[[#This Row],[ZAHTEVANA SHEMA KAKOVOSTI]]&lt;&gt;"",Sklop1[[#This Row],[Preračunana masa/volumen/kos na enoto kg]],"")</f>
        <v>40</v>
      </c>
      <c r="J7" s="314"/>
      <c r="K7" s="315"/>
      <c r="L7" s="315"/>
      <c r="M7" s="316"/>
      <c r="N7" s="317"/>
      <c r="O7" s="317"/>
      <c r="P7" s="318"/>
      <c r="Q7" s="319">
        <f>+Sklop1[[#This Row],[cena/enota brez DDV v EUR]]*Sklop1[[#This Row],[Stopnja DDV (%)]]</f>
        <v>0</v>
      </c>
      <c r="R7" s="319">
        <f>+Sklop1[[#This Row],[cena/enota brez DDV v EUR]]+Sklop1[[#This Row],[Davek (EUR)]]</f>
        <v>0</v>
      </c>
      <c r="S7" s="319">
        <f>+Sklop1[[#This Row],[cena/enota brez DDV v EUR]]*Sklop1[[#This Row],[Okvirna količina]]</f>
        <v>0</v>
      </c>
      <c r="T7" s="320">
        <f>+Sklop1[[#This Row],[Končna cena/enoto mere (EUR) z DDV]]*Sklop1[[#This Row],[Okvirna količina]]</f>
        <v>0</v>
      </c>
      <c r="U7" s="321"/>
    </row>
    <row r="8" spans="1:21" s="20" customFormat="1" ht="12">
      <c r="A8" s="164" t="s">
        <v>7</v>
      </c>
      <c r="B8" s="165" t="s">
        <v>267</v>
      </c>
      <c r="C8" s="111">
        <v>180</v>
      </c>
      <c r="D8" s="115" t="s">
        <v>88</v>
      </c>
      <c r="E8" s="112" t="s">
        <v>135</v>
      </c>
      <c r="F8" s="113">
        <v>20</v>
      </c>
      <c r="G8" s="232" t="s">
        <v>171</v>
      </c>
      <c r="H8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8" s="66">
        <f>IF(Sklop1[[#This Row],[ZAHTEVANA SHEMA KAKOVOSTI]]&lt;&gt;"",Sklop1[[#This Row],[Preračunana masa/volumen/kos na enoto kg]],"")</f>
        <v>3.5999999999999996</v>
      </c>
      <c r="J8" s="69"/>
      <c r="K8" s="70"/>
      <c r="L8" s="70"/>
      <c r="M8" s="71"/>
      <c r="N8" s="82"/>
      <c r="O8" s="82"/>
      <c r="P8" s="104"/>
      <c r="Q8" s="103">
        <f>+Sklop1[[#This Row],[cena/enota brez DDV v EUR]]*Sklop1[[#This Row],[Stopnja DDV (%)]]</f>
        <v>0</v>
      </c>
      <c r="R8" s="103">
        <f>+Sklop1[[#This Row],[cena/enota brez DDV v EUR]]+Sklop1[[#This Row],[Davek (EUR)]]</f>
        <v>0</v>
      </c>
      <c r="S8" s="103">
        <f>+Sklop1[[#This Row],[cena/enota brez DDV v EUR]]*Sklop1[[#This Row],[Okvirna količina]]</f>
        <v>0</v>
      </c>
      <c r="T8" s="72">
        <f>+Sklop1[[#This Row],[Končna cena/enoto mere (EUR) z DDV]]*Sklop1[[#This Row],[Okvirna količina]]</f>
        <v>0</v>
      </c>
      <c r="U8" s="73"/>
    </row>
    <row r="9" spans="1:21" s="20" customFormat="1" ht="12">
      <c r="A9" s="164" t="s">
        <v>8</v>
      </c>
      <c r="B9" s="165" t="s">
        <v>268</v>
      </c>
      <c r="C9" s="111">
        <v>180</v>
      </c>
      <c r="D9" s="115" t="s">
        <v>88</v>
      </c>
      <c r="E9" s="112" t="s">
        <v>135</v>
      </c>
      <c r="F9" s="113">
        <v>1200</v>
      </c>
      <c r="G9" s="232" t="s">
        <v>171</v>
      </c>
      <c r="H9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9" s="66">
        <f>IF(Sklop1[[#This Row],[ZAHTEVANA SHEMA KAKOVOSTI]]&lt;&gt;"",Sklop1[[#This Row],[Preračunana masa/volumen/kos na enoto kg]],"")</f>
        <v>216</v>
      </c>
      <c r="J9" s="69"/>
      <c r="K9" s="70"/>
      <c r="L9" s="70"/>
      <c r="M9" s="71"/>
      <c r="N9" s="82"/>
      <c r="O9" s="82"/>
      <c r="P9" s="104"/>
      <c r="Q9" s="103">
        <f>+Sklop1[[#This Row],[cena/enota brez DDV v EUR]]*Sklop1[[#This Row],[Stopnja DDV (%)]]</f>
        <v>0</v>
      </c>
      <c r="R9" s="103">
        <f>+Sklop1[[#This Row],[cena/enota brez DDV v EUR]]+Sklop1[[#This Row],[Davek (EUR)]]</f>
        <v>0</v>
      </c>
      <c r="S9" s="103">
        <f>+Sklop1[[#This Row],[cena/enota brez DDV v EUR]]*Sklop1[[#This Row],[Okvirna količina]]</f>
        <v>0</v>
      </c>
      <c r="T9" s="72">
        <f>+Sklop1[[#This Row],[Končna cena/enoto mere (EUR) z DDV]]*Sklop1[[#This Row],[Okvirna količina]]</f>
        <v>0</v>
      </c>
      <c r="U9" s="73"/>
    </row>
    <row r="10" spans="1:21" s="20" customFormat="1" ht="12">
      <c r="A10" s="164" t="s">
        <v>9</v>
      </c>
      <c r="B10" s="165" t="s">
        <v>269</v>
      </c>
      <c r="C10" s="111">
        <v>180</v>
      </c>
      <c r="D10" s="115" t="s">
        <v>88</v>
      </c>
      <c r="E10" s="112" t="s">
        <v>135</v>
      </c>
      <c r="F10" s="113">
        <v>10</v>
      </c>
      <c r="G10" s="232" t="s">
        <v>171</v>
      </c>
      <c r="H10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10" s="66">
        <f>IF(Sklop1[[#This Row],[ZAHTEVANA SHEMA KAKOVOSTI]]&lt;&gt;"",Sklop1[[#This Row],[Preračunana masa/volumen/kos na enoto kg]],"")</f>
        <v>1.7999999999999998</v>
      </c>
      <c r="J10" s="69"/>
      <c r="K10" s="70"/>
      <c r="L10" s="70"/>
      <c r="M10" s="71"/>
      <c r="N10" s="82"/>
      <c r="O10" s="82"/>
      <c r="P10" s="104"/>
      <c r="Q10" s="103">
        <f>+Sklop1[[#This Row],[cena/enota brez DDV v EUR]]*Sklop1[[#This Row],[Stopnja DDV (%)]]</f>
        <v>0</v>
      </c>
      <c r="R10" s="103">
        <f>+Sklop1[[#This Row],[cena/enota brez DDV v EUR]]+Sklop1[[#This Row],[Davek (EUR)]]</f>
        <v>0</v>
      </c>
      <c r="S10" s="103">
        <f>+Sklop1[[#This Row],[cena/enota brez DDV v EUR]]*Sklop1[[#This Row],[Okvirna količina]]</f>
        <v>0</v>
      </c>
      <c r="T10" s="72">
        <f>+Sklop1[[#This Row],[Končna cena/enoto mere (EUR) z DDV]]*Sklop1[[#This Row],[Okvirna količina]]</f>
        <v>0</v>
      </c>
      <c r="U10" s="73"/>
    </row>
    <row r="11" spans="1:21" s="20" customFormat="1" ht="12">
      <c r="A11" s="164" t="s">
        <v>10</v>
      </c>
      <c r="B11" s="165" t="s">
        <v>139</v>
      </c>
      <c r="C11" s="111">
        <v>180</v>
      </c>
      <c r="D11" s="111" t="s">
        <v>88</v>
      </c>
      <c r="E11" s="112" t="s">
        <v>135</v>
      </c>
      <c r="F11" s="113">
        <v>2000</v>
      </c>
      <c r="G11" s="114" t="s">
        <v>171</v>
      </c>
      <c r="H1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1" s="66">
        <f>IF(Sklop1[[#This Row],[ZAHTEVANA SHEMA KAKOVOSTI]]&lt;&gt;"",Sklop1[[#This Row],[Preračunana masa/volumen/kos na enoto kg]],"")</f>
        <v>360</v>
      </c>
      <c r="J11" s="69"/>
      <c r="K11" s="70"/>
      <c r="L11" s="70"/>
      <c r="M11" s="71"/>
      <c r="N11" s="82"/>
      <c r="O11" s="82"/>
      <c r="P11" s="104"/>
      <c r="Q11" s="103">
        <f>+Sklop1[[#This Row],[cena/enota brez DDV v EUR]]*Sklop1[[#This Row],[Stopnja DDV (%)]]</f>
        <v>0</v>
      </c>
      <c r="R11" s="103">
        <f>+Sklop1[[#This Row],[cena/enota brez DDV v EUR]]+Sklop1[[#This Row],[Davek (EUR)]]</f>
        <v>0</v>
      </c>
      <c r="S11" s="103">
        <f>+Sklop1[[#This Row],[cena/enota brez DDV v EUR]]*Sklop1[[#This Row],[Okvirna količina]]</f>
        <v>0</v>
      </c>
      <c r="T11" s="72">
        <f>+Sklop1[[#This Row],[Končna cena/enoto mere (EUR) z DDV]]*Sklop1[[#This Row],[Okvirna količina]]</f>
        <v>0</v>
      </c>
      <c r="U11" s="73"/>
    </row>
    <row r="12" spans="1:21" s="20" customFormat="1" ht="12">
      <c r="A12" s="164" t="s">
        <v>11</v>
      </c>
      <c r="B12" s="165" t="s">
        <v>499</v>
      </c>
      <c r="C12" s="111">
        <v>1</v>
      </c>
      <c r="D12" s="111" t="s">
        <v>74</v>
      </c>
      <c r="E12" s="112" t="s">
        <v>135</v>
      </c>
      <c r="F12" s="113">
        <v>20</v>
      </c>
      <c r="G12" s="116" t="s">
        <v>74</v>
      </c>
      <c r="H12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2" s="66">
        <f>IF(Sklop1[[#This Row],[ZAHTEVANA SHEMA KAKOVOSTI]]&lt;&gt;"",Sklop1[[#This Row],[Preračunana masa/volumen/kos na enoto kg]],"")</f>
        <v>20</v>
      </c>
      <c r="J12" s="69"/>
      <c r="K12" s="70"/>
      <c r="L12" s="70"/>
      <c r="M12" s="71"/>
      <c r="N12" s="82"/>
      <c r="O12" s="82"/>
      <c r="P12" s="104"/>
      <c r="Q12" s="103">
        <f>+Sklop1[[#This Row],[cena/enota brez DDV v EUR]]*Sklop1[[#This Row],[Stopnja DDV (%)]]</f>
        <v>0</v>
      </c>
      <c r="R12" s="103">
        <f>+Sklop1[[#This Row],[cena/enota brez DDV v EUR]]+Sklop1[[#This Row],[Davek (EUR)]]</f>
        <v>0</v>
      </c>
      <c r="S12" s="103">
        <f>+Sklop1[[#This Row],[cena/enota brez DDV v EUR]]*Sklop1[[#This Row],[Okvirna količina]]</f>
        <v>0</v>
      </c>
      <c r="T12" s="72">
        <f>+Sklop1[[#This Row],[Končna cena/enoto mere (EUR) z DDV]]*Sklop1[[#This Row],[Okvirna količina]]</f>
        <v>0</v>
      </c>
      <c r="U12" s="73"/>
    </row>
    <row r="13" spans="1:21" s="20" customFormat="1" ht="12">
      <c r="A13" s="164" t="s">
        <v>12</v>
      </c>
      <c r="B13" s="165" t="s">
        <v>500</v>
      </c>
      <c r="C13" s="111">
        <v>1</v>
      </c>
      <c r="D13" s="111" t="s">
        <v>74</v>
      </c>
      <c r="E13" s="112" t="s">
        <v>135</v>
      </c>
      <c r="F13" s="113">
        <v>320</v>
      </c>
      <c r="G13" s="116" t="s">
        <v>74</v>
      </c>
      <c r="H13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13" s="66">
        <f>IF(Sklop1[[#This Row],[ZAHTEVANA SHEMA KAKOVOSTI]]&lt;&gt;"",Sklop1[[#This Row],[Preračunana masa/volumen/kos na enoto kg]],"")</f>
        <v>320</v>
      </c>
      <c r="J13" s="69"/>
      <c r="K13" s="70"/>
      <c r="L13" s="70"/>
      <c r="M13" s="71"/>
      <c r="N13" s="82"/>
      <c r="O13" s="82"/>
      <c r="P13" s="104"/>
      <c r="Q13" s="103">
        <f>+Sklop1[[#This Row],[cena/enota brez DDV v EUR]]*Sklop1[[#This Row],[Stopnja DDV (%)]]</f>
        <v>0</v>
      </c>
      <c r="R13" s="103">
        <f>+Sklop1[[#This Row],[cena/enota brez DDV v EUR]]+Sklop1[[#This Row],[Davek (EUR)]]</f>
        <v>0</v>
      </c>
      <c r="S13" s="103">
        <f>+Sklop1[[#This Row],[cena/enota brez DDV v EUR]]*Sklop1[[#This Row],[Okvirna količina]]</f>
        <v>0</v>
      </c>
      <c r="T13" s="72">
        <f>+Sklop1[[#This Row],[Končna cena/enoto mere (EUR) z DDV]]*Sklop1[[#This Row],[Okvirna količina]]</f>
        <v>0</v>
      </c>
      <c r="U13" s="73"/>
    </row>
    <row r="14" spans="1:21" s="20" customFormat="1" ht="12">
      <c r="A14" s="411" t="s">
        <v>13</v>
      </c>
      <c r="B14" s="306" t="s">
        <v>270</v>
      </c>
      <c r="C14" s="307">
        <v>1</v>
      </c>
      <c r="D14" s="308" t="s">
        <v>0</v>
      </c>
      <c r="E14" s="309" t="s">
        <v>135</v>
      </c>
      <c r="F14" s="310">
        <v>100</v>
      </c>
      <c r="G14" s="114" t="s">
        <v>0</v>
      </c>
      <c r="H14" s="3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4" s="313">
        <f>IF(Sklop1[[#This Row],[ZAHTEVANA SHEMA KAKOVOSTI]]&lt;&gt;"",Sklop1[[#This Row],[Preračunana masa/volumen/kos na enoto kg]],"")</f>
        <v>100</v>
      </c>
      <c r="J14" s="314"/>
      <c r="K14" s="315"/>
      <c r="L14" s="315"/>
      <c r="M14" s="316"/>
      <c r="N14" s="317"/>
      <c r="O14" s="317"/>
      <c r="P14" s="318"/>
      <c r="Q14" s="319">
        <f>+Sklop1[[#This Row],[cena/enota brez DDV v EUR]]*Sklop1[[#This Row],[Stopnja DDV (%)]]</f>
        <v>0</v>
      </c>
      <c r="R14" s="319">
        <f>+Sklop1[[#This Row],[cena/enota brez DDV v EUR]]+Sklop1[[#This Row],[Davek (EUR)]]</f>
        <v>0</v>
      </c>
      <c r="S14" s="319">
        <f>+Sklop1[[#This Row],[cena/enota brez DDV v EUR]]*Sklop1[[#This Row],[Okvirna količina]]</f>
        <v>0</v>
      </c>
      <c r="T14" s="320">
        <f>+Sklop1[[#This Row],[Končna cena/enoto mere (EUR) z DDV]]*Sklop1[[#This Row],[Okvirna količina]]</f>
        <v>0</v>
      </c>
      <c r="U14" s="321"/>
    </row>
    <row r="15" spans="1:21" s="20" customFormat="1" ht="12">
      <c r="A15" s="164" t="s">
        <v>14</v>
      </c>
      <c r="B15" s="165" t="s">
        <v>270</v>
      </c>
      <c r="C15" s="117">
        <v>150</v>
      </c>
      <c r="D15" s="115" t="s">
        <v>88</v>
      </c>
      <c r="E15" s="112" t="s">
        <v>135</v>
      </c>
      <c r="F15" s="113">
        <v>1000</v>
      </c>
      <c r="G15" s="114" t="s">
        <v>171</v>
      </c>
      <c r="H1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5" s="66">
        <f>IF(Sklop1[[#This Row],[ZAHTEVANA SHEMA KAKOVOSTI]]&lt;&gt;"",Sklop1[[#This Row],[Preračunana masa/volumen/kos na enoto kg]],"")</f>
        <v>150</v>
      </c>
      <c r="J15" s="69"/>
      <c r="K15" s="70"/>
      <c r="L15" s="70"/>
      <c r="M15" s="71"/>
      <c r="N15" s="82"/>
      <c r="O15" s="82"/>
      <c r="P15" s="104"/>
      <c r="Q15" s="103">
        <f>+Sklop1[[#This Row],[cena/enota brez DDV v EUR]]*Sklop1[[#This Row],[Stopnja DDV (%)]]</f>
        <v>0</v>
      </c>
      <c r="R15" s="103">
        <f>+Sklop1[[#This Row],[cena/enota brez DDV v EUR]]+Sklop1[[#This Row],[Davek (EUR)]]</f>
        <v>0</v>
      </c>
      <c r="S15" s="103">
        <f>+Sklop1[[#This Row],[cena/enota brez DDV v EUR]]*Sklop1[[#This Row],[Okvirna količina]]</f>
        <v>0</v>
      </c>
      <c r="T15" s="72">
        <f>+Sklop1[[#This Row],[Končna cena/enoto mere (EUR) z DDV]]*Sklop1[[#This Row],[Okvirna količina]]</f>
        <v>0</v>
      </c>
      <c r="U15" s="73"/>
    </row>
    <row r="16" spans="1:21" s="20" customFormat="1" ht="12">
      <c r="A16" s="164" t="s">
        <v>15</v>
      </c>
      <c r="B16" s="165" t="s">
        <v>271</v>
      </c>
      <c r="C16" s="111">
        <v>150</v>
      </c>
      <c r="D16" s="115" t="s">
        <v>88</v>
      </c>
      <c r="E16" s="112" t="s">
        <v>135</v>
      </c>
      <c r="F16" s="113">
        <v>1000</v>
      </c>
      <c r="G16" s="114" t="s">
        <v>171</v>
      </c>
      <c r="H1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6" s="66">
        <f>IF(Sklop1[[#This Row],[ZAHTEVANA SHEMA KAKOVOSTI]]&lt;&gt;"",Sklop1[[#This Row],[Preračunana masa/volumen/kos na enoto kg]],"")</f>
        <v>150</v>
      </c>
      <c r="J16" s="69"/>
      <c r="K16" s="70"/>
      <c r="L16" s="70"/>
      <c r="M16" s="71"/>
      <c r="N16" s="82"/>
      <c r="O16" s="82"/>
      <c r="P16" s="104"/>
      <c r="Q16" s="103">
        <f>+Sklop1[[#This Row],[cena/enota brez DDV v EUR]]*Sklop1[[#This Row],[Stopnja DDV (%)]]</f>
        <v>0</v>
      </c>
      <c r="R16" s="103">
        <f>+Sklop1[[#This Row],[cena/enota brez DDV v EUR]]+Sklop1[[#This Row],[Davek (EUR)]]</f>
        <v>0</v>
      </c>
      <c r="S16" s="103">
        <f>+Sklop1[[#This Row],[cena/enota brez DDV v EUR]]*Sklop1[[#This Row],[Okvirna količina]]</f>
        <v>0</v>
      </c>
      <c r="T16" s="72">
        <f>+Sklop1[[#This Row],[Končna cena/enoto mere (EUR) z DDV]]*Sklop1[[#This Row],[Okvirna količina]]</f>
        <v>0</v>
      </c>
      <c r="U16" s="73"/>
    </row>
    <row r="17" spans="1:21" s="20" customFormat="1" ht="12">
      <c r="A17" s="164" t="s">
        <v>16</v>
      </c>
      <c r="B17" s="165" t="s">
        <v>272</v>
      </c>
      <c r="C17" s="111">
        <v>180</v>
      </c>
      <c r="D17" s="115" t="s">
        <v>88</v>
      </c>
      <c r="E17" s="112" t="s">
        <v>135</v>
      </c>
      <c r="F17" s="113">
        <v>500</v>
      </c>
      <c r="G17" s="114" t="s">
        <v>171</v>
      </c>
      <c r="H17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7" s="35">
        <f>IF(Sklop1[[#This Row],[ZAHTEVANA SHEMA KAKOVOSTI]]&lt;&gt;"",Sklop1[[#This Row],[Preračunana masa/volumen/kos na enoto kg]],"")</f>
        <v>90</v>
      </c>
      <c r="J17" s="45"/>
      <c r="K17" s="41"/>
      <c r="L17" s="41"/>
      <c r="M17" s="78"/>
      <c r="N17" s="81"/>
      <c r="O17" s="79"/>
      <c r="P17" s="48"/>
      <c r="Q17" s="42">
        <f>+Sklop1[[#This Row],[cena/enota brez DDV v EUR]]*Sklop1[[#This Row],[Stopnja DDV (%)]]</f>
        <v>0</v>
      </c>
      <c r="R17" s="42">
        <f>+Sklop1[[#This Row],[cena/enota brez DDV v EUR]]+Sklop1[[#This Row],[Davek (EUR)]]</f>
        <v>0</v>
      </c>
      <c r="S17" s="42">
        <f>+Sklop1[[#This Row],[cena/enota brez DDV v EUR]]*Sklop1[[#This Row],[Okvirna količina]]</f>
        <v>0</v>
      </c>
      <c r="T17" s="42">
        <f>+Sklop1[[#This Row],[Končna cena/enoto mere (EUR) z DDV]]*Sklop1[[#This Row],[Okvirna količina]]</f>
        <v>0</v>
      </c>
      <c r="U17" s="50"/>
    </row>
    <row r="18" spans="1:21" s="20" customFormat="1" ht="12">
      <c r="A18" s="164" t="s">
        <v>17</v>
      </c>
      <c r="B18" s="165" t="s">
        <v>273</v>
      </c>
      <c r="C18" s="111">
        <v>160</v>
      </c>
      <c r="D18" s="115" t="s">
        <v>88</v>
      </c>
      <c r="E18" s="112" t="s">
        <v>135</v>
      </c>
      <c r="F18" s="113">
        <v>500</v>
      </c>
      <c r="G18" s="114" t="s">
        <v>171</v>
      </c>
      <c r="H18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35">
        <f>IF(Sklop1[[#This Row],[ZAHTEVANA SHEMA KAKOVOSTI]]&lt;&gt;"",Sklop1[[#This Row],[Preračunana masa/volumen/kos na enoto kg]],"")</f>
        <v>80</v>
      </c>
      <c r="J18" s="45"/>
      <c r="K18" s="41"/>
      <c r="L18" s="41"/>
      <c r="M18" s="78"/>
      <c r="N18" s="81"/>
      <c r="O18" s="79"/>
      <c r="P18" s="48"/>
      <c r="Q18" s="42">
        <f>+Sklop1[[#This Row],[cena/enota brez DDV v EUR]]*Sklop1[[#This Row],[Stopnja DDV (%)]]</f>
        <v>0</v>
      </c>
      <c r="R18" s="42">
        <f>+Sklop1[[#This Row],[cena/enota brez DDV v EUR]]+Sklop1[[#This Row],[Davek (EUR)]]</f>
        <v>0</v>
      </c>
      <c r="S18" s="42">
        <f>+Sklop1[[#This Row],[cena/enota brez DDV v EUR]]*Sklop1[[#This Row],[Okvirna količina]]</f>
        <v>0</v>
      </c>
      <c r="T18" s="42">
        <f>+Sklop1[[#This Row],[Končna cena/enoto mere (EUR) z DDV]]*Sklop1[[#This Row],[Okvirna količina]]</f>
        <v>0</v>
      </c>
      <c r="U18" s="50"/>
    </row>
    <row r="19" spans="1:21" s="20" customFormat="1" ht="12">
      <c r="A19" s="411" t="s">
        <v>18</v>
      </c>
      <c r="B19" s="306" t="s">
        <v>599</v>
      </c>
      <c r="C19" s="307">
        <v>125</v>
      </c>
      <c r="D19" s="308" t="s">
        <v>88</v>
      </c>
      <c r="E19" s="309"/>
      <c r="F19" s="310">
        <v>500</v>
      </c>
      <c r="G19" s="311" t="s">
        <v>171</v>
      </c>
      <c r="H19" s="3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19" s="313" t="str">
        <f>IF(Sklop1[[#This Row],[ZAHTEVANA SHEMA KAKOVOSTI]]&lt;&gt;"",Sklop1[[#This Row],[Preračunana masa/volumen/kos na enoto kg]],"")</f>
        <v/>
      </c>
      <c r="J19" s="314"/>
      <c r="K19" s="315"/>
      <c r="L19" s="315"/>
      <c r="M19" s="316"/>
      <c r="N19" s="317"/>
      <c r="O19" s="317"/>
      <c r="P19" s="318"/>
      <c r="Q19" s="319">
        <f>+Sklop1[[#This Row],[cena/enota brez DDV v EUR]]*Sklop1[[#This Row],[Stopnja DDV (%)]]</f>
        <v>0</v>
      </c>
      <c r="R19" s="319">
        <f>+Sklop1[[#This Row],[cena/enota brez DDV v EUR]]+Sklop1[[#This Row],[Davek (EUR)]]</f>
        <v>0</v>
      </c>
      <c r="S19" s="319">
        <f>+Sklop1[[#This Row],[cena/enota brez DDV v EUR]]*Sklop1[[#This Row],[Okvirna količina]]</f>
        <v>0</v>
      </c>
      <c r="T19" s="383">
        <f>+Sklop1[[#This Row],[Končna cena/enoto mere (EUR) z DDV]]*Sklop1[[#This Row],[Okvirna količina]]</f>
        <v>0</v>
      </c>
      <c r="U19" s="384"/>
    </row>
    <row r="20" spans="1:21" s="20" customFormat="1" ht="12">
      <c r="A20" s="164" t="s">
        <v>19</v>
      </c>
      <c r="B20" s="165" t="s">
        <v>274</v>
      </c>
      <c r="C20" s="111">
        <v>400</v>
      </c>
      <c r="D20" s="115" t="s">
        <v>88</v>
      </c>
      <c r="E20" s="187"/>
      <c r="F20" s="113">
        <v>500</v>
      </c>
      <c r="G20" s="114" t="s">
        <v>171</v>
      </c>
      <c r="H20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35" t="str">
        <f>IF(Sklop1[[#This Row],[ZAHTEVANA SHEMA KAKOVOSTI]]&lt;&gt;"",Sklop1[[#This Row],[Preračunana masa/volumen/kos na enoto kg]],"")</f>
        <v/>
      </c>
      <c r="J20" s="45"/>
      <c r="K20" s="41"/>
      <c r="L20" s="41"/>
      <c r="M20" s="78"/>
      <c r="N20" s="81"/>
      <c r="O20" s="79"/>
      <c r="P20" s="48"/>
      <c r="Q20" s="42">
        <f>+Sklop1[[#This Row],[cena/enota brez DDV v EUR]]*Sklop1[[#This Row],[Stopnja DDV (%)]]</f>
        <v>0</v>
      </c>
      <c r="R20" s="42">
        <f>+Sklop1[[#This Row],[cena/enota brez DDV v EUR]]+Sklop1[[#This Row],[Davek (EUR)]]</f>
        <v>0</v>
      </c>
      <c r="S20" s="42">
        <f>+Sklop1[[#This Row],[cena/enota brez DDV v EUR]]*Sklop1[[#This Row],[Okvirna količina]]</f>
        <v>0</v>
      </c>
      <c r="T20" s="42">
        <f>+Sklop1[[#This Row],[Končna cena/enoto mere (EUR) z DDV]]*Sklop1[[#This Row],[Okvirna količina]]</f>
        <v>0</v>
      </c>
      <c r="U20" s="50"/>
    </row>
    <row r="21" spans="1:21" s="20" customFormat="1" ht="12">
      <c r="A21" s="164" t="s">
        <v>20</v>
      </c>
      <c r="B21" s="165" t="s">
        <v>275</v>
      </c>
      <c r="C21" s="111">
        <v>5</v>
      </c>
      <c r="D21" s="115" t="s">
        <v>0</v>
      </c>
      <c r="E21" s="187"/>
      <c r="F21" s="113">
        <v>20</v>
      </c>
      <c r="G21" s="114" t="s">
        <v>171</v>
      </c>
      <c r="H21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35" t="str">
        <f>IF(Sklop1[[#This Row],[ZAHTEVANA SHEMA KAKOVOSTI]]&lt;&gt;"",Sklop1[[#This Row],[Preračunana masa/volumen/kos na enoto kg]],"")</f>
        <v/>
      </c>
      <c r="J21" s="45"/>
      <c r="K21" s="41"/>
      <c r="L21" s="41"/>
      <c r="M21" s="78"/>
      <c r="N21" s="81"/>
      <c r="O21" s="79"/>
      <c r="P21" s="48"/>
      <c r="Q21" s="42">
        <f>+Sklop1[[#This Row],[cena/enota brez DDV v EUR]]*Sklop1[[#This Row],[Stopnja DDV (%)]]</f>
        <v>0</v>
      </c>
      <c r="R21" s="42">
        <f>+Sklop1[[#This Row],[cena/enota brez DDV v EUR]]+Sklop1[[#This Row],[Davek (EUR)]]</f>
        <v>0</v>
      </c>
      <c r="S21" s="42">
        <f>+Sklop1[[#This Row],[cena/enota brez DDV v EUR]]*Sklop1[[#This Row],[Okvirna količina]]</f>
        <v>0</v>
      </c>
      <c r="T21" s="42">
        <f>+Sklop1[[#This Row],[Končna cena/enoto mere (EUR) z DDV]]*Sklop1[[#This Row],[Okvirna količina]]</f>
        <v>0</v>
      </c>
      <c r="U21" s="50"/>
    </row>
    <row r="22" spans="1:21" s="20" customFormat="1" ht="12">
      <c r="A22" s="164" t="s">
        <v>21</v>
      </c>
      <c r="B22" s="165" t="s">
        <v>276</v>
      </c>
      <c r="C22" s="111">
        <v>500</v>
      </c>
      <c r="D22" s="115" t="s">
        <v>88</v>
      </c>
      <c r="E22" s="112" t="s">
        <v>135</v>
      </c>
      <c r="F22" s="113">
        <v>100</v>
      </c>
      <c r="G22" s="114" t="s">
        <v>171</v>
      </c>
      <c r="H22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35">
        <f>IF(Sklop1[[#This Row],[ZAHTEVANA SHEMA KAKOVOSTI]]&lt;&gt;"",Sklop1[[#This Row],[Preračunana masa/volumen/kos na enoto kg]],"")</f>
        <v>50</v>
      </c>
      <c r="J22" s="45"/>
      <c r="K22" s="41"/>
      <c r="L22" s="41"/>
      <c r="M22" s="78"/>
      <c r="N22" s="81"/>
      <c r="O22" s="79"/>
      <c r="P22" s="48"/>
      <c r="Q22" s="42">
        <f>+Sklop1[[#This Row],[cena/enota brez DDV v EUR]]*Sklop1[[#This Row],[Stopnja DDV (%)]]</f>
        <v>0</v>
      </c>
      <c r="R22" s="42">
        <f>+Sklop1[[#This Row],[cena/enota brez DDV v EUR]]+Sklop1[[#This Row],[Davek (EUR)]]</f>
        <v>0</v>
      </c>
      <c r="S22" s="42">
        <f>+Sklop1[[#This Row],[cena/enota brez DDV v EUR]]*Sklop1[[#This Row],[Okvirna količina]]</f>
        <v>0</v>
      </c>
      <c r="T22" s="42">
        <f>+Sklop1[[#This Row],[Končna cena/enoto mere (EUR) z DDV]]*Sklop1[[#This Row],[Okvirna količina]]</f>
        <v>0</v>
      </c>
      <c r="U22" s="50"/>
    </row>
    <row r="23" spans="1:21" s="20" customFormat="1" ht="12">
      <c r="A23" s="164" t="s">
        <v>22</v>
      </c>
      <c r="B23" s="165" t="s">
        <v>140</v>
      </c>
      <c r="C23" s="33">
        <v>5</v>
      </c>
      <c r="D23" s="115" t="s">
        <v>0</v>
      </c>
      <c r="E23" s="112" t="s">
        <v>135</v>
      </c>
      <c r="F23" s="113">
        <v>1000</v>
      </c>
      <c r="G23" s="114" t="s">
        <v>0</v>
      </c>
      <c r="H23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23" s="35">
        <f>IF(Sklop1[[#This Row],[ZAHTEVANA SHEMA KAKOVOSTI]]&lt;&gt;"",Sklop1[[#This Row],[Preračunana masa/volumen/kos na enoto kg]],"")</f>
        <v>5000</v>
      </c>
      <c r="J23" s="45"/>
      <c r="K23" s="41"/>
      <c r="L23" s="41"/>
      <c r="M23" s="78"/>
      <c r="N23" s="81"/>
      <c r="O23" s="79"/>
      <c r="P23" s="48"/>
      <c r="Q23" s="42">
        <f>+Sklop1[[#This Row],[cena/enota brez DDV v EUR]]*Sklop1[[#This Row],[Stopnja DDV (%)]]</f>
        <v>0</v>
      </c>
      <c r="R23" s="42">
        <f>+Sklop1[[#This Row],[cena/enota brez DDV v EUR]]+Sklop1[[#This Row],[Davek (EUR)]]</f>
        <v>0</v>
      </c>
      <c r="S23" s="42">
        <f>+Sklop1[[#This Row],[cena/enota brez DDV v EUR]]*Sklop1[[#This Row],[Okvirna količina]]</f>
        <v>0</v>
      </c>
      <c r="T23" s="42">
        <f>+Sklop1[[#This Row],[Končna cena/enoto mere (EUR) z DDV]]*Sklop1[[#This Row],[Okvirna količina]]</f>
        <v>0</v>
      </c>
      <c r="U23" s="50"/>
    </row>
    <row r="24" spans="1:21" s="20" customFormat="1" ht="12">
      <c r="A24" s="164" t="s">
        <v>23</v>
      </c>
      <c r="B24" s="188" t="s">
        <v>454</v>
      </c>
      <c r="C24" s="189">
        <v>0.5</v>
      </c>
      <c r="D24" s="190" t="s">
        <v>0</v>
      </c>
      <c r="E24" s="191"/>
      <c r="F24" s="192">
        <v>50</v>
      </c>
      <c r="G24" s="114" t="s">
        <v>171</v>
      </c>
      <c r="H24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4" s="195" t="str">
        <f>IF(Sklop1[[#This Row],[ZAHTEVANA SHEMA KAKOVOSTI]]&lt;&gt;"",Sklop1[[#This Row],[Preračunana masa/volumen/kos na enoto kg]],"")</f>
        <v/>
      </c>
      <c r="J24" s="196"/>
      <c r="K24" s="197"/>
      <c r="L24" s="197"/>
      <c r="M24" s="198"/>
      <c r="N24" s="199"/>
      <c r="O24" s="199"/>
      <c r="P24" s="200"/>
      <c r="Q24" s="201">
        <f>+Sklop1[[#This Row],[cena/enota brez DDV v EUR]]*Sklop1[[#This Row],[Stopnja DDV (%)]]</f>
        <v>0</v>
      </c>
      <c r="R24" s="201">
        <f>+Sklop1[[#This Row],[cena/enota brez DDV v EUR]]+Sklop1[[#This Row],[Davek (EUR)]]</f>
        <v>0</v>
      </c>
      <c r="S24" s="201">
        <f>+Sklop1[[#This Row],[cena/enota brez DDV v EUR]]*Sklop1[[#This Row],[Okvirna količina]]</f>
        <v>0</v>
      </c>
      <c r="T24" s="202">
        <f>+Sklop1[[#This Row],[Končna cena/enoto mere (EUR) z DDV]]*Sklop1[[#This Row],[Okvirna količina]]</f>
        <v>0</v>
      </c>
      <c r="U24" s="203"/>
    </row>
    <row r="25" spans="1:21" s="20" customFormat="1" ht="12">
      <c r="A25" s="164" t="s">
        <v>24</v>
      </c>
      <c r="B25" s="165" t="s">
        <v>566</v>
      </c>
      <c r="C25" s="111">
        <v>100</v>
      </c>
      <c r="D25" s="115" t="s">
        <v>88</v>
      </c>
      <c r="E25" s="112" t="s">
        <v>135</v>
      </c>
      <c r="F25" s="113">
        <v>2000</v>
      </c>
      <c r="G25" s="114" t="s">
        <v>171</v>
      </c>
      <c r="H25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35">
        <f>IF(Sklop1[[#This Row],[ZAHTEVANA SHEMA KAKOVOSTI]]&lt;&gt;"",Sklop1[[#This Row],[Preračunana masa/volumen/kos na enoto kg]],"")</f>
        <v>200</v>
      </c>
      <c r="J25" s="45"/>
      <c r="K25" s="41"/>
      <c r="L25" s="41"/>
      <c r="M25" s="78"/>
      <c r="N25" s="81"/>
      <c r="O25" s="79"/>
      <c r="P25" s="48"/>
      <c r="Q25" s="42">
        <f>+Sklop1[[#This Row],[cena/enota brez DDV v EUR]]*Sklop1[[#This Row],[Stopnja DDV (%)]]</f>
        <v>0</v>
      </c>
      <c r="R25" s="42">
        <f>+Sklop1[[#This Row],[cena/enota brez DDV v EUR]]+Sklop1[[#This Row],[Davek (EUR)]]</f>
        <v>0</v>
      </c>
      <c r="S25" s="42">
        <f>+Sklop1[[#This Row],[cena/enota brez DDV v EUR]]*Sklop1[[#This Row],[Okvirna količina]]</f>
        <v>0</v>
      </c>
      <c r="T25" s="42">
        <f>+Sklop1[[#This Row],[Končna cena/enoto mere (EUR) z DDV]]*Sklop1[[#This Row],[Okvirna količina]]</f>
        <v>0</v>
      </c>
      <c r="U25" s="50"/>
    </row>
    <row r="26" spans="1:21" s="20" customFormat="1" ht="12">
      <c r="A26" s="164" t="s">
        <v>25</v>
      </c>
      <c r="B26" s="165" t="s">
        <v>277</v>
      </c>
      <c r="C26" s="111">
        <v>1</v>
      </c>
      <c r="D26" s="115" t="s">
        <v>74</v>
      </c>
      <c r="E26" s="112" t="s">
        <v>135</v>
      </c>
      <c r="F26" s="113">
        <v>50</v>
      </c>
      <c r="G26" s="114" t="s">
        <v>172</v>
      </c>
      <c r="H26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35">
        <f>IF(Sklop1[[#This Row],[ZAHTEVANA SHEMA KAKOVOSTI]]&lt;&gt;"",Sklop1[[#This Row],[Preračunana masa/volumen/kos na enoto kg]],"")</f>
        <v>50</v>
      </c>
      <c r="J26" s="45"/>
      <c r="K26" s="41"/>
      <c r="L26" s="41"/>
      <c r="M26" s="78"/>
      <c r="N26" s="81"/>
      <c r="O26" s="79"/>
      <c r="P26" s="48"/>
      <c r="Q26" s="42">
        <f>+Sklop1[[#This Row],[cena/enota brez DDV v EUR]]*Sklop1[[#This Row],[Stopnja DDV (%)]]</f>
        <v>0</v>
      </c>
      <c r="R26" s="42">
        <f>+Sklop1[[#This Row],[cena/enota brez DDV v EUR]]+Sklop1[[#This Row],[Davek (EUR)]]</f>
        <v>0</v>
      </c>
      <c r="S26" s="42">
        <f>+Sklop1[[#This Row],[cena/enota brez DDV v EUR]]*Sklop1[[#This Row],[Okvirna količina]]</f>
        <v>0</v>
      </c>
      <c r="T26" s="42">
        <f>+Sklop1[[#This Row],[Končna cena/enoto mere (EUR) z DDV]]*Sklop1[[#This Row],[Okvirna količina]]</f>
        <v>0</v>
      </c>
      <c r="U26" s="50"/>
    </row>
    <row r="27" spans="1:21" s="20" customFormat="1" ht="12">
      <c r="A27" s="164" t="s">
        <v>26</v>
      </c>
      <c r="B27" s="165" t="s">
        <v>278</v>
      </c>
      <c r="C27" s="111" t="s">
        <v>565</v>
      </c>
      <c r="D27" s="115" t="s">
        <v>74</v>
      </c>
      <c r="E27" s="233"/>
      <c r="F27" s="113">
        <v>250</v>
      </c>
      <c r="G27" s="114" t="s">
        <v>172</v>
      </c>
      <c r="H27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7" s="35" t="str">
        <f>IF(Sklop1[[#This Row],[ZAHTEVANA SHEMA KAKOVOSTI]]&lt;&gt;"",Sklop1[[#This Row],[Preračunana masa/volumen/kos na enoto kg]],"")</f>
        <v/>
      </c>
      <c r="J27" s="45"/>
      <c r="K27" s="41"/>
      <c r="L27" s="41"/>
      <c r="M27" s="78"/>
      <c r="N27" s="81"/>
      <c r="O27" s="79"/>
      <c r="P27" s="48"/>
      <c r="Q27" s="42">
        <f>+Sklop1[[#This Row],[cena/enota brez DDV v EUR]]*Sklop1[[#This Row],[Stopnja DDV (%)]]</f>
        <v>0</v>
      </c>
      <c r="R27" s="42">
        <f>+Sklop1[[#This Row],[cena/enota brez DDV v EUR]]+Sklop1[[#This Row],[Davek (EUR)]]</f>
        <v>0</v>
      </c>
      <c r="S27" s="42">
        <f>+Sklop1[[#This Row],[cena/enota brez DDV v EUR]]*Sklop1[[#This Row],[Okvirna količina]]</f>
        <v>0</v>
      </c>
      <c r="T27" s="42">
        <f>+Sklop1[[#This Row],[Končna cena/enoto mere (EUR) z DDV]]*Sklop1[[#This Row],[Okvirna količina]]</f>
        <v>0</v>
      </c>
      <c r="U27" s="50"/>
    </row>
    <row r="28" spans="1:21" s="20" customFormat="1" ht="12">
      <c r="A28" s="164" t="s">
        <v>27</v>
      </c>
      <c r="B28" s="165" t="s">
        <v>279</v>
      </c>
      <c r="C28" s="111">
        <v>15</v>
      </c>
      <c r="D28" s="115" t="s">
        <v>88</v>
      </c>
      <c r="E28" s="112"/>
      <c r="F28" s="113">
        <v>7000</v>
      </c>
      <c r="G28" s="114" t="s">
        <v>171</v>
      </c>
      <c r="H28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8" s="35" t="str">
        <f>IF(Sklop1[[#This Row],[ZAHTEVANA SHEMA KAKOVOSTI]]&lt;&gt;"",Sklop1[[#This Row],[Preračunana masa/volumen/kos na enoto kg]],"")</f>
        <v/>
      </c>
      <c r="J28" s="45"/>
      <c r="K28" s="41"/>
      <c r="L28" s="41"/>
      <c r="M28" s="78"/>
      <c r="N28" s="81"/>
      <c r="O28" s="79"/>
      <c r="P28" s="48"/>
      <c r="Q28" s="42">
        <f>+Sklop1[[#This Row],[cena/enota brez DDV v EUR]]*Sklop1[[#This Row],[Stopnja DDV (%)]]</f>
        <v>0</v>
      </c>
      <c r="R28" s="42">
        <f>+Sklop1[[#This Row],[cena/enota brez DDV v EUR]]+Sklop1[[#This Row],[Davek (EUR)]]</f>
        <v>0</v>
      </c>
      <c r="S28" s="42">
        <f>+Sklop1[[#This Row],[cena/enota brez DDV v EUR]]*Sklop1[[#This Row],[Okvirna količina]]</f>
        <v>0</v>
      </c>
      <c r="T28" s="42">
        <f>+Sklop1[[#This Row],[Končna cena/enoto mere (EUR) z DDV]]*Sklop1[[#This Row],[Okvirna količina]]</f>
        <v>0</v>
      </c>
      <c r="U28" s="50"/>
    </row>
    <row r="29" spans="1:21" s="20" customFormat="1" ht="12">
      <c r="A29" s="164" t="s">
        <v>28</v>
      </c>
      <c r="B29" s="165" t="s">
        <v>280</v>
      </c>
      <c r="C29" s="111">
        <v>250</v>
      </c>
      <c r="D29" s="115" t="s">
        <v>88</v>
      </c>
      <c r="E29" s="112" t="s">
        <v>135</v>
      </c>
      <c r="F29" s="113">
        <v>500</v>
      </c>
      <c r="G29" s="114" t="s">
        <v>171</v>
      </c>
      <c r="H29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9" s="35">
        <f>IF(Sklop1[[#This Row],[ZAHTEVANA SHEMA KAKOVOSTI]]&lt;&gt;"",Sklop1[[#This Row],[Preračunana masa/volumen/kos na enoto kg]],"")</f>
        <v>125</v>
      </c>
      <c r="J29" s="45"/>
      <c r="K29" s="41"/>
      <c r="L29" s="41"/>
      <c r="M29" s="78"/>
      <c r="N29" s="81"/>
      <c r="O29" s="79"/>
      <c r="P29" s="48"/>
      <c r="Q29" s="42">
        <f>+Sklop1[[#This Row],[cena/enota brez DDV v EUR]]*Sklop1[[#This Row],[Stopnja DDV (%)]]</f>
        <v>0</v>
      </c>
      <c r="R29" s="42">
        <f>+Sklop1[[#This Row],[cena/enota brez DDV v EUR]]+Sklop1[[#This Row],[Davek (EUR)]]</f>
        <v>0</v>
      </c>
      <c r="S29" s="42">
        <f>+Sklop1[[#This Row],[cena/enota brez DDV v EUR]]*Sklop1[[#This Row],[Okvirna količina]]</f>
        <v>0</v>
      </c>
      <c r="T29" s="42">
        <f>+Sklop1[[#This Row],[Končna cena/enoto mere (EUR) z DDV]]*Sklop1[[#This Row],[Okvirna količina]]</f>
        <v>0</v>
      </c>
      <c r="U29" s="50"/>
    </row>
    <row r="30" spans="1:21" s="20" customFormat="1" ht="12">
      <c r="A30" s="164" t="s">
        <v>29</v>
      </c>
      <c r="B30" s="165" t="s">
        <v>281</v>
      </c>
      <c r="C30" s="111">
        <v>1</v>
      </c>
      <c r="D30" s="115" t="s">
        <v>0</v>
      </c>
      <c r="E30" s="233"/>
      <c r="F30" s="113">
        <v>80</v>
      </c>
      <c r="G30" s="114" t="s">
        <v>0</v>
      </c>
      <c r="H30" s="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0" s="35" t="str">
        <f>IF(Sklop1[[#This Row],[ZAHTEVANA SHEMA KAKOVOSTI]]&lt;&gt;"",Sklop1[[#This Row],[Preračunana masa/volumen/kos na enoto kg]],"")</f>
        <v/>
      </c>
      <c r="J30" s="45"/>
      <c r="K30" s="41"/>
      <c r="L30" s="41"/>
      <c r="M30" s="78"/>
      <c r="N30" s="81"/>
      <c r="O30" s="79"/>
      <c r="P30" s="48"/>
      <c r="Q30" s="42">
        <f>+Sklop1[[#This Row],[cena/enota brez DDV v EUR]]*Sklop1[[#This Row],[Stopnja DDV (%)]]</f>
        <v>0</v>
      </c>
      <c r="R30" s="42">
        <f>+Sklop1[[#This Row],[cena/enota brez DDV v EUR]]+Sklop1[[#This Row],[Davek (EUR)]]</f>
        <v>0</v>
      </c>
      <c r="S30" s="42">
        <f>+Sklop1[[#This Row],[cena/enota brez DDV v EUR]]*Sklop1[[#This Row],[Okvirna količina]]</f>
        <v>0</v>
      </c>
      <c r="T30" s="42">
        <f>+Sklop1[[#This Row],[Končna cena/enoto mere (EUR) z DDV]]*Sklop1[[#This Row],[Okvirna količina]]</f>
        <v>0</v>
      </c>
      <c r="U30" s="50"/>
    </row>
    <row r="31" spans="1:21" s="20" customFormat="1" ht="12">
      <c r="A31" s="164" t="s">
        <v>30</v>
      </c>
      <c r="B31" s="165" t="s">
        <v>570</v>
      </c>
      <c r="C31" s="157" t="s">
        <v>436</v>
      </c>
      <c r="D31" s="115" t="s">
        <v>0</v>
      </c>
      <c r="E31" s="233"/>
      <c r="F31" s="113">
        <v>100</v>
      </c>
      <c r="G31" s="114" t="s">
        <v>0</v>
      </c>
      <c r="H3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66" t="str">
        <f>IF(Sklop1[[#This Row],[ZAHTEVANA SHEMA KAKOVOSTI]]&lt;&gt;"",Sklop1[[#This Row],[Preračunana masa/volumen/kos na enoto kg]],"")</f>
        <v/>
      </c>
      <c r="J31" s="69"/>
      <c r="K31" s="70"/>
      <c r="L31" s="70"/>
      <c r="M31" s="71"/>
      <c r="N31" s="82"/>
      <c r="O31" s="82"/>
      <c r="P31" s="104"/>
      <c r="Q31" s="103">
        <f>+Sklop1[[#This Row],[cena/enota brez DDV v EUR]]*Sklop1[[#This Row],[Stopnja DDV (%)]]</f>
        <v>0</v>
      </c>
      <c r="R31" s="103">
        <f>+Sklop1[[#This Row],[cena/enota brez DDV v EUR]]+Sklop1[[#This Row],[Davek (EUR)]]</f>
        <v>0</v>
      </c>
      <c r="S31" s="103">
        <f>+Sklop1[[#This Row],[cena/enota brez DDV v EUR]]*Sklop1[[#This Row],[Okvirna količina]]</f>
        <v>0</v>
      </c>
      <c r="T31" s="72">
        <f>+Sklop1[[#This Row],[Končna cena/enoto mere (EUR) z DDV]]*Sklop1[[#This Row],[Okvirna količina]]</f>
        <v>0</v>
      </c>
      <c r="U31" s="73"/>
    </row>
    <row r="32" spans="1:21" s="20" customFormat="1" ht="12">
      <c r="A32" s="164" t="s">
        <v>31</v>
      </c>
      <c r="B32" s="165" t="s">
        <v>141</v>
      </c>
      <c r="C32" s="111" t="s">
        <v>436</v>
      </c>
      <c r="D32" s="115" t="s">
        <v>0</v>
      </c>
      <c r="E32" s="112"/>
      <c r="F32" s="113">
        <v>50</v>
      </c>
      <c r="G32" s="114" t="s">
        <v>0</v>
      </c>
      <c r="H32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66" t="str">
        <f>IF(Sklop1[[#This Row],[ZAHTEVANA SHEMA KAKOVOSTI]]&lt;&gt;"",Sklop1[[#This Row],[Preračunana masa/volumen/kos na enoto kg]],"")</f>
        <v/>
      </c>
      <c r="J32" s="69"/>
      <c r="K32" s="70"/>
      <c r="L32" s="70"/>
      <c r="M32" s="71"/>
      <c r="N32" s="82"/>
      <c r="O32" s="82"/>
      <c r="P32" s="104"/>
      <c r="Q32" s="103">
        <f>+Sklop1[[#This Row],[cena/enota brez DDV v EUR]]*Sklop1[[#This Row],[Stopnja DDV (%)]]</f>
        <v>0</v>
      </c>
      <c r="R32" s="103">
        <f>+Sklop1[[#This Row],[cena/enota brez DDV v EUR]]+Sklop1[[#This Row],[Davek (EUR)]]</f>
        <v>0</v>
      </c>
      <c r="S32" s="103">
        <f>+Sklop1[[#This Row],[cena/enota brez DDV v EUR]]*Sklop1[[#This Row],[Okvirna količina]]</f>
        <v>0</v>
      </c>
      <c r="T32" s="72">
        <f>+Sklop1[[#This Row],[Končna cena/enoto mere (EUR) z DDV]]*Sklop1[[#This Row],[Okvirna količina]]</f>
        <v>0</v>
      </c>
      <c r="U32" s="73"/>
    </row>
    <row r="33" spans="1:21" s="20" customFormat="1" ht="12">
      <c r="A33" s="164" t="s">
        <v>32</v>
      </c>
      <c r="B33" s="165" t="s">
        <v>142</v>
      </c>
      <c r="C33" s="111" t="s">
        <v>436</v>
      </c>
      <c r="D33" s="115" t="s">
        <v>0</v>
      </c>
      <c r="E33" s="112"/>
      <c r="F33" s="113">
        <v>50</v>
      </c>
      <c r="G33" s="114" t="s">
        <v>0</v>
      </c>
      <c r="H33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66" t="str">
        <f>IF(Sklop1[[#This Row],[ZAHTEVANA SHEMA KAKOVOSTI]]&lt;&gt;"",Sklop1[[#This Row],[Preračunana masa/volumen/kos na enoto kg]],"")</f>
        <v/>
      </c>
      <c r="J33" s="69"/>
      <c r="K33" s="70"/>
      <c r="L33" s="70"/>
      <c r="M33" s="71"/>
      <c r="N33" s="82"/>
      <c r="O33" s="82"/>
      <c r="P33" s="104"/>
      <c r="Q33" s="103">
        <f>+Sklop1[[#This Row],[cena/enota brez DDV v EUR]]*Sklop1[[#This Row],[Stopnja DDV (%)]]</f>
        <v>0</v>
      </c>
      <c r="R33" s="103">
        <f>+Sklop1[[#This Row],[cena/enota brez DDV v EUR]]+Sklop1[[#This Row],[Davek (EUR)]]</f>
        <v>0</v>
      </c>
      <c r="S33" s="103">
        <f>+Sklop1[[#This Row],[cena/enota brez DDV v EUR]]*Sklop1[[#This Row],[Okvirna količina]]</f>
        <v>0</v>
      </c>
      <c r="T33" s="72">
        <f>+Sklop1[[#This Row],[Končna cena/enoto mere (EUR) z DDV]]*Sklop1[[#This Row],[Okvirna količina]]</f>
        <v>0</v>
      </c>
      <c r="U33" s="73"/>
    </row>
    <row r="34" spans="1:21" s="20" customFormat="1" ht="12">
      <c r="A34" s="164" t="s">
        <v>33</v>
      </c>
      <c r="B34" s="165" t="s">
        <v>143</v>
      </c>
      <c r="C34" s="111" t="s">
        <v>436</v>
      </c>
      <c r="D34" s="115" t="s">
        <v>0</v>
      </c>
      <c r="E34" s="112"/>
      <c r="F34" s="113">
        <v>50</v>
      </c>
      <c r="G34" s="114" t="s">
        <v>0</v>
      </c>
      <c r="H34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4" s="66" t="str">
        <f>IF(Sklop1[[#This Row],[ZAHTEVANA SHEMA KAKOVOSTI]]&lt;&gt;"",Sklop1[[#This Row],[Preračunana masa/volumen/kos na enoto kg]],"")</f>
        <v/>
      </c>
      <c r="J34" s="69"/>
      <c r="K34" s="70"/>
      <c r="L34" s="70"/>
      <c r="M34" s="71"/>
      <c r="N34" s="82"/>
      <c r="O34" s="82"/>
      <c r="P34" s="104"/>
      <c r="Q34" s="103">
        <f>+Sklop1[[#This Row],[cena/enota brez DDV v EUR]]*Sklop1[[#This Row],[Stopnja DDV (%)]]</f>
        <v>0</v>
      </c>
      <c r="R34" s="103">
        <f>+Sklop1[[#This Row],[cena/enota brez DDV v EUR]]+Sklop1[[#This Row],[Davek (EUR)]]</f>
        <v>0</v>
      </c>
      <c r="S34" s="103">
        <f>+Sklop1[[#This Row],[cena/enota brez DDV v EUR]]*Sklop1[[#This Row],[Okvirna količina]]</f>
        <v>0</v>
      </c>
      <c r="T34" s="72">
        <f>+Sklop1[[#This Row],[Končna cena/enoto mere (EUR) z DDV]]*Sklop1[[#This Row],[Okvirna količina]]</f>
        <v>0</v>
      </c>
      <c r="U34" s="73"/>
    </row>
    <row r="35" spans="1:21" s="20" customFormat="1" ht="12">
      <c r="A35" s="164" t="s">
        <v>34</v>
      </c>
      <c r="B35" s="165" t="s">
        <v>144</v>
      </c>
      <c r="C35" s="111" t="s">
        <v>436</v>
      </c>
      <c r="D35" s="115" t="s">
        <v>0</v>
      </c>
      <c r="E35" s="112"/>
      <c r="F35" s="113">
        <v>50</v>
      </c>
      <c r="G35" s="114" t="s">
        <v>0</v>
      </c>
      <c r="H3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5" s="66" t="str">
        <f>IF(Sklop1[[#This Row],[ZAHTEVANA SHEMA KAKOVOSTI]]&lt;&gt;"",Sklop1[[#This Row],[Preračunana masa/volumen/kos na enoto kg]],"")</f>
        <v/>
      </c>
      <c r="J35" s="69"/>
      <c r="K35" s="70"/>
      <c r="L35" s="70"/>
      <c r="M35" s="71"/>
      <c r="N35" s="82"/>
      <c r="O35" s="82"/>
      <c r="P35" s="104"/>
      <c r="Q35" s="103">
        <f>+Sklop1[[#This Row],[cena/enota brez DDV v EUR]]*Sklop1[[#This Row],[Stopnja DDV (%)]]</f>
        <v>0</v>
      </c>
      <c r="R35" s="103">
        <f>+Sklop1[[#This Row],[cena/enota brez DDV v EUR]]+Sklop1[[#This Row],[Davek (EUR)]]</f>
        <v>0</v>
      </c>
      <c r="S35" s="103">
        <f>+Sklop1[[#This Row],[cena/enota brez DDV v EUR]]*Sklop1[[#This Row],[Okvirna količina]]</f>
        <v>0</v>
      </c>
      <c r="T35" s="72">
        <f>+Sklop1[[#This Row],[Končna cena/enoto mere (EUR) z DDV]]*Sklop1[[#This Row],[Okvirna količina]]</f>
        <v>0</v>
      </c>
      <c r="U35" s="73"/>
    </row>
    <row r="36" spans="1:21" s="20" customFormat="1" ht="12">
      <c r="A36" s="164" t="s">
        <v>35</v>
      </c>
      <c r="B36" s="235" t="s">
        <v>501</v>
      </c>
      <c r="C36" s="189">
        <v>1</v>
      </c>
      <c r="D36" s="190" t="s">
        <v>0</v>
      </c>
      <c r="E36" s="191"/>
      <c r="F36" s="192">
        <v>50</v>
      </c>
      <c r="G36" s="193" t="s">
        <v>0</v>
      </c>
      <c r="H36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6" s="195" t="str">
        <f>IF(Sklop1[[#This Row],[ZAHTEVANA SHEMA KAKOVOSTI]]&lt;&gt;"",Sklop1[[#This Row],[Preračunana masa/volumen/kos na enoto kg]],"")</f>
        <v/>
      </c>
      <c r="J36" s="196"/>
      <c r="K36" s="197"/>
      <c r="L36" s="197"/>
      <c r="M36" s="198"/>
      <c r="N36" s="199"/>
      <c r="O36" s="199"/>
      <c r="P36" s="200"/>
      <c r="Q36" s="201">
        <f>+Sklop1[[#This Row],[cena/enota brez DDV v EUR]]*Sklop1[[#This Row],[Stopnja DDV (%)]]</f>
        <v>0</v>
      </c>
      <c r="R36" s="201">
        <f>+Sklop1[[#This Row],[cena/enota brez DDV v EUR]]+Sklop1[[#This Row],[Davek (EUR)]]</f>
        <v>0</v>
      </c>
      <c r="S36" s="201">
        <f>+Sklop1[[#This Row],[cena/enota brez DDV v EUR]]*Sklop1[[#This Row],[Okvirna količina]]</f>
        <v>0</v>
      </c>
      <c r="T36" s="202">
        <f>+Sklop1[[#This Row],[Končna cena/enoto mere (EUR) z DDV]]*Sklop1[[#This Row],[Okvirna količina]]</f>
        <v>0</v>
      </c>
      <c r="U36" s="203"/>
    </row>
    <row r="37" spans="1:21" s="20" customFormat="1" ht="12">
      <c r="A37" s="164" t="s">
        <v>36</v>
      </c>
      <c r="B37" s="165" t="s">
        <v>282</v>
      </c>
      <c r="C37" s="111">
        <v>1</v>
      </c>
      <c r="D37" s="115" t="s">
        <v>0</v>
      </c>
      <c r="E37" s="112" t="s">
        <v>135</v>
      </c>
      <c r="F37" s="113">
        <v>50</v>
      </c>
      <c r="G37" s="114" t="s">
        <v>0</v>
      </c>
      <c r="H37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66">
        <f>IF(Sklop1[[#This Row],[ZAHTEVANA SHEMA KAKOVOSTI]]&lt;&gt;"",Sklop1[[#This Row],[Preračunana masa/volumen/kos na enoto kg]],"")</f>
        <v>50</v>
      </c>
      <c r="J37" s="69"/>
      <c r="K37" s="70"/>
      <c r="L37" s="70"/>
      <c r="M37" s="71"/>
      <c r="N37" s="82"/>
      <c r="O37" s="82"/>
      <c r="P37" s="104"/>
      <c r="Q37" s="103">
        <f>+Sklop1[[#This Row],[cena/enota brez DDV v EUR]]*Sklop1[[#This Row],[Stopnja DDV (%)]]</f>
        <v>0</v>
      </c>
      <c r="R37" s="103">
        <f>+Sklop1[[#This Row],[cena/enota brez DDV v EUR]]+Sklop1[[#This Row],[Davek (EUR)]]</f>
        <v>0</v>
      </c>
      <c r="S37" s="103">
        <f>+Sklop1[[#This Row],[cena/enota brez DDV v EUR]]*Sklop1[[#This Row],[Okvirna količina]]</f>
        <v>0</v>
      </c>
      <c r="T37" s="72">
        <f>+Sklop1[[#This Row],[Končna cena/enoto mere (EUR) z DDV]]*Sklop1[[#This Row],[Okvirna količina]]</f>
        <v>0</v>
      </c>
      <c r="U37" s="73"/>
    </row>
    <row r="38" spans="1:21" s="20" customFormat="1" ht="12">
      <c r="A38" s="164" t="s">
        <v>37</v>
      </c>
      <c r="B38" s="165" t="s">
        <v>283</v>
      </c>
      <c r="C38" s="111">
        <v>0.25</v>
      </c>
      <c r="D38" s="115" t="s">
        <v>74</v>
      </c>
      <c r="E38" s="112"/>
      <c r="F38" s="113">
        <v>10</v>
      </c>
      <c r="G38" s="114" t="s">
        <v>171</v>
      </c>
      <c r="H38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8" s="66" t="str">
        <f>IF(Sklop1[[#This Row],[ZAHTEVANA SHEMA KAKOVOSTI]]&lt;&gt;"",Sklop1[[#This Row],[Preračunana masa/volumen/kos na enoto kg]],"")</f>
        <v/>
      </c>
      <c r="J38" s="69"/>
      <c r="K38" s="70"/>
      <c r="L38" s="70"/>
      <c r="M38" s="71"/>
      <c r="N38" s="82"/>
      <c r="O38" s="82"/>
      <c r="P38" s="104"/>
      <c r="Q38" s="103">
        <f>+Sklop1[[#This Row],[cena/enota brez DDV v EUR]]*Sklop1[[#This Row],[Stopnja DDV (%)]]</f>
        <v>0</v>
      </c>
      <c r="R38" s="103">
        <f>+Sklop1[[#This Row],[cena/enota brez DDV v EUR]]+Sklop1[[#This Row],[Davek (EUR)]]</f>
        <v>0</v>
      </c>
      <c r="S38" s="103">
        <f>+Sklop1[[#This Row],[cena/enota brez DDV v EUR]]*Sklop1[[#This Row],[Okvirna količina]]</f>
        <v>0</v>
      </c>
      <c r="T38" s="72">
        <f>+Sklop1[[#This Row],[Končna cena/enoto mere (EUR) z DDV]]*Sklop1[[#This Row],[Okvirna količina]]</f>
        <v>0</v>
      </c>
      <c r="U38" s="73"/>
    </row>
    <row r="39" spans="1:21" s="20" customFormat="1" ht="12">
      <c r="A39" s="164" t="s">
        <v>38</v>
      </c>
      <c r="B39" s="165" t="s">
        <v>284</v>
      </c>
      <c r="C39" s="111">
        <v>1</v>
      </c>
      <c r="D39" s="115" t="s">
        <v>0</v>
      </c>
      <c r="E39" s="112"/>
      <c r="F39" s="113">
        <v>10</v>
      </c>
      <c r="G39" s="114" t="s">
        <v>0</v>
      </c>
      <c r="H39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66" t="str">
        <f>IF(Sklop1[[#This Row],[ZAHTEVANA SHEMA KAKOVOSTI]]&lt;&gt;"",Sklop1[[#This Row],[Preračunana masa/volumen/kos na enoto kg]],"")</f>
        <v/>
      </c>
      <c r="J39" s="69"/>
      <c r="K39" s="70"/>
      <c r="L39" s="70"/>
      <c r="M39" s="71"/>
      <c r="N39" s="82"/>
      <c r="O39" s="82"/>
      <c r="P39" s="104"/>
      <c r="Q39" s="103">
        <f>+Sklop1[[#This Row],[cena/enota brez DDV v EUR]]*Sklop1[[#This Row],[Stopnja DDV (%)]]</f>
        <v>0</v>
      </c>
      <c r="R39" s="103">
        <f>+Sklop1[[#This Row],[cena/enota brez DDV v EUR]]+Sklop1[[#This Row],[Davek (EUR)]]</f>
        <v>0</v>
      </c>
      <c r="S39" s="103">
        <f>+Sklop1[[#This Row],[cena/enota brez DDV v EUR]]*Sklop1[[#This Row],[Okvirna količina]]</f>
        <v>0</v>
      </c>
      <c r="T39" s="72">
        <f>+Sklop1[[#This Row],[Končna cena/enoto mere (EUR) z DDV]]*Sklop1[[#This Row],[Okvirna količina]]</f>
        <v>0</v>
      </c>
      <c r="U39" s="73"/>
    </row>
    <row r="40" spans="1:21" s="20" customFormat="1" ht="12">
      <c r="A40" s="164" t="s">
        <v>39</v>
      </c>
      <c r="B40" s="165" t="s">
        <v>285</v>
      </c>
      <c r="C40" s="111">
        <v>1</v>
      </c>
      <c r="D40" s="115" t="s">
        <v>0</v>
      </c>
      <c r="E40" s="112"/>
      <c r="F40" s="113">
        <v>5</v>
      </c>
      <c r="G40" s="114" t="s">
        <v>0</v>
      </c>
      <c r="H40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66" t="str">
        <f>IF(Sklop1[[#This Row],[ZAHTEVANA SHEMA KAKOVOSTI]]&lt;&gt;"",Sklop1[[#This Row],[Preračunana masa/volumen/kos na enoto kg]],"")</f>
        <v/>
      </c>
      <c r="J40" s="69"/>
      <c r="K40" s="70"/>
      <c r="L40" s="70"/>
      <c r="M40" s="71"/>
      <c r="N40" s="82"/>
      <c r="O40" s="82"/>
      <c r="P40" s="104"/>
      <c r="Q40" s="103">
        <f>+Sklop1[[#This Row],[cena/enota brez DDV v EUR]]*Sklop1[[#This Row],[Stopnja DDV (%)]]</f>
        <v>0</v>
      </c>
      <c r="R40" s="103">
        <f>+Sklop1[[#This Row],[cena/enota brez DDV v EUR]]+Sklop1[[#This Row],[Davek (EUR)]]</f>
        <v>0</v>
      </c>
      <c r="S40" s="103">
        <f>+Sklop1[[#This Row],[cena/enota brez DDV v EUR]]*Sklop1[[#This Row],[Okvirna količina]]</f>
        <v>0</v>
      </c>
      <c r="T40" s="72">
        <f>+Sklop1[[#This Row],[Končna cena/enoto mere (EUR) z DDV]]*Sklop1[[#This Row],[Okvirna količina]]</f>
        <v>0</v>
      </c>
      <c r="U40" s="73"/>
    </row>
    <row r="41" spans="1:21" s="20" customFormat="1" ht="12">
      <c r="A41" s="164" t="s">
        <v>40</v>
      </c>
      <c r="B41" s="165" t="s">
        <v>286</v>
      </c>
      <c r="C41" s="111">
        <v>1</v>
      </c>
      <c r="D41" s="115" t="s">
        <v>0</v>
      </c>
      <c r="E41" s="112"/>
      <c r="F41" s="113">
        <v>2</v>
      </c>
      <c r="G41" s="114" t="s">
        <v>0</v>
      </c>
      <c r="H41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1" s="66" t="str">
        <f>IF(Sklop1[[#This Row],[ZAHTEVANA SHEMA KAKOVOSTI]]&lt;&gt;"",Sklop1[[#This Row],[Preračunana masa/volumen/kos na enoto kg]],"")</f>
        <v/>
      </c>
      <c r="J41" s="69"/>
      <c r="K41" s="70"/>
      <c r="L41" s="70"/>
      <c r="M41" s="71"/>
      <c r="N41" s="82"/>
      <c r="O41" s="82"/>
      <c r="P41" s="104"/>
      <c r="Q41" s="103">
        <f>+Sklop1[[#This Row],[cena/enota brez DDV v EUR]]*Sklop1[[#This Row],[Stopnja DDV (%)]]</f>
        <v>0</v>
      </c>
      <c r="R41" s="103">
        <f>+Sklop1[[#This Row],[cena/enota brez DDV v EUR]]+Sklop1[[#This Row],[Davek (EUR)]]</f>
        <v>0</v>
      </c>
      <c r="S41" s="103">
        <f>+Sklop1[[#This Row],[cena/enota brez DDV v EUR]]*Sklop1[[#This Row],[Okvirna količina]]</f>
        <v>0</v>
      </c>
      <c r="T41" s="72">
        <f>+Sklop1[[#This Row],[Končna cena/enoto mere (EUR) z DDV]]*Sklop1[[#This Row],[Okvirna količina]]</f>
        <v>0</v>
      </c>
      <c r="U41" s="73"/>
    </row>
    <row r="42" spans="1:21" s="20" customFormat="1" ht="12">
      <c r="A42" s="411" t="s">
        <v>41</v>
      </c>
      <c r="B42" s="306" t="s">
        <v>567</v>
      </c>
      <c r="C42" s="307">
        <v>1</v>
      </c>
      <c r="D42" s="308" t="s">
        <v>0</v>
      </c>
      <c r="E42" s="309"/>
      <c r="F42" s="310">
        <v>10</v>
      </c>
      <c r="G42" s="114" t="s">
        <v>0</v>
      </c>
      <c r="H42" s="3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313" t="str">
        <f>IF(Sklop1[[#This Row],[ZAHTEVANA SHEMA KAKOVOSTI]]&lt;&gt;"",Sklop1[[#This Row],[Preračunana masa/volumen/kos na enoto kg]],"")</f>
        <v/>
      </c>
      <c r="J42" s="314"/>
      <c r="K42" s="315"/>
      <c r="L42" s="315"/>
      <c r="M42" s="316"/>
      <c r="N42" s="317"/>
      <c r="O42" s="317"/>
      <c r="P42" s="318"/>
      <c r="Q42" s="319">
        <f>+Sklop1[[#This Row],[cena/enota brez DDV v EUR]]*Sklop1[[#This Row],[Stopnja DDV (%)]]</f>
        <v>0</v>
      </c>
      <c r="R42" s="319">
        <f>+Sklop1[[#This Row],[cena/enota brez DDV v EUR]]+Sklop1[[#This Row],[Davek (EUR)]]</f>
        <v>0</v>
      </c>
      <c r="S42" s="319">
        <f>+Sklop1[[#This Row],[cena/enota brez DDV v EUR]]*Sklop1[[#This Row],[Okvirna količina]]</f>
        <v>0</v>
      </c>
      <c r="T42" s="320">
        <f>+Sklop1[[#This Row],[Končna cena/enoto mere (EUR) z DDV]]*Sklop1[[#This Row],[Okvirna količina]]</f>
        <v>0</v>
      </c>
      <c r="U42" s="321"/>
    </row>
    <row r="43" spans="1:21" s="20" customFormat="1" ht="12">
      <c r="A43" s="164" t="s">
        <v>42</v>
      </c>
      <c r="B43" s="188" t="s">
        <v>453</v>
      </c>
      <c r="C43" s="189">
        <v>0.15</v>
      </c>
      <c r="D43" s="190" t="s">
        <v>0</v>
      </c>
      <c r="E43" s="191"/>
      <c r="F43" s="192">
        <v>50</v>
      </c>
      <c r="G43" s="193" t="s">
        <v>171</v>
      </c>
      <c r="H43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43" s="195" t="str">
        <f>IF(Sklop1[[#This Row],[ZAHTEVANA SHEMA KAKOVOSTI]]&lt;&gt;"",Sklop1[[#This Row],[Preračunana masa/volumen/kos na enoto kg]],"")</f>
        <v/>
      </c>
      <c r="J43" s="196"/>
      <c r="K43" s="197"/>
      <c r="L43" s="197"/>
      <c r="M43" s="198"/>
      <c r="N43" s="199"/>
      <c r="O43" s="199"/>
      <c r="P43" s="200"/>
      <c r="Q43" s="201">
        <f>+Sklop1[[#This Row],[cena/enota brez DDV v EUR]]*Sklop1[[#This Row],[Stopnja DDV (%)]]</f>
        <v>0</v>
      </c>
      <c r="R43" s="201">
        <f>+Sklop1[[#This Row],[cena/enota brez DDV v EUR]]+Sklop1[[#This Row],[Davek (EUR)]]</f>
        <v>0</v>
      </c>
      <c r="S43" s="201">
        <f>+Sklop1[[#This Row],[cena/enota brez DDV v EUR]]*Sklop1[[#This Row],[Okvirna količina]]</f>
        <v>0</v>
      </c>
      <c r="T43" s="202">
        <f>+Sklop1[[#This Row],[Končna cena/enoto mere (EUR) z DDV]]*Sklop1[[#This Row],[Okvirna količina]]</f>
        <v>0</v>
      </c>
      <c r="U43" s="203"/>
    </row>
    <row r="44" spans="1:21" s="20" customFormat="1" ht="12">
      <c r="A44" s="411" t="s">
        <v>43</v>
      </c>
      <c r="B44" s="306" t="s">
        <v>569</v>
      </c>
      <c r="C44" s="307">
        <v>500</v>
      </c>
      <c r="D44" s="308" t="s">
        <v>88</v>
      </c>
      <c r="E44" s="309"/>
      <c r="F44" s="310">
        <v>10</v>
      </c>
      <c r="G44" s="114" t="s">
        <v>171</v>
      </c>
      <c r="H44" s="3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313" t="str">
        <f>IF(Sklop1[[#This Row],[ZAHTEVANA SHEMA KAKOVOSTI]]&lt;&gt;"",Sklop1[[#This Row],[Preračunana masa/volumen/kos na enoto kg]],"")</f>
        <v/>
      </c>
      <c r="J44" s="314"/>
      <c r="K44" s="315"/>
      <c r="L44" s="315"/>
      <c r="M44" s="316"/>
      <c r="N44" s="317"/>
      <c r="O44" s="317"/>
      <c r="P44" s="318"/>
      <c r="Q44" s="319">
        <f>+Sklop1[[#This Row],[cena/enota brez DDV v EUR]]*Sklop1[[#This Row],[Stopnja DDV (%)]]</f>
        <v>0</v>
      </c>
      <c r="R44" s="319">
        <f>+Sklop1[[#This Row],[cena/enota brez DDV v EUR]]+Sklop1[[#This Row],[Davek (EUR)]]</f>
        <v>0</v>
      </c>
      <c r="S44" s="319">
        <f>+Sklop1[[#This Row],[cena/enota brez DDV v EUR]]*Sklop1[[#This Row],[Okvirna količina]]</f>
        <v>0</v>
      </c>
      <c r="T44" s="320">
        <f>+Sklop1[[#This Row],[Končna cena/enoto mere (EUR) z DDV]]*Sklop1[[#This Row],[Okvirna količina]]</f>
        <v>0</v>
      </c>
      <c r="U44" s="321"/>
    </row>
    <row r="45" spans="1:21" s="20" customFormat="1" ht="12">
      <c r="A45" s="164" t="s">
        <v>48</v>
      </c>
      <c r="B45" s="165" t="s">
        <v>568</v>
      </c>
      <c r="C45" s="111">
        <v>140</v>
      </c>
      <c r="D45" s="115" t="s">
        <v>88</v>
      </c>
      <c r="E45" s="112" t="s">
        <v>135</v>
      </c>
      <c r="F45" s="113">
        <v>50</v>
      </c>
      <c r="G45" s="114" t="s">
        <v>171</v>
      </c>
      <c r="H45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66">
        <f>IF(Sklop1[[#This Row],[ZAHTEVANA SHEMA KAKOVOSTI]]&lt;&gt;"",Sklop1[[#This Row],[Preračunana masa/volumen/kos na enoto kg]],"")</f>
        <v>7.0000000000000009</v>
      </c>
      <c r="J45" s="69"/>
      <c r="K45" s="70"/>
      <c r="L45" s="70"/>
      <c r="M45" s="71"/>
      <c r="N45" s="82"/>
      <c r="O45" s="82"/>
      <c r="P45" s="104"/>
      <c r="Q45" s="103">
        <f>+Sklop1[[#This Row],[cena/enota brez DDV v EUR]]*Sklop1[[#This Row],[Stopnja DDV (%)]]</f>
        <v>0</v>
      </c>
      <c r="R45" s="103">
        <f>+Sklop1[[#This Row],[cena/enota brez DDV v EUR]]+Sklop1[[#This Row],[Davek (EUR)]]</f>
        <v>0</v>
      </c>
      <c r="S45" s="103">
        <f>+Sklop1[[#This Row],[cena/enota brez DDV v EUR]]*Sklop1[[#This Row],[Okvirna količina]]</f>
        <v>0</v>
      </c>
      <c r="T45" s="72">
        <f>+Sklop1[[#This Row],[Končna cena/enoto mere (EUR) z DDV]]*Sklop1[[#This Row],[Okvirna količina]]</f>
        <v>0</v>
      </c>
      <c r="U45" s="73"/>
    </row>
    <row r="46" spans="1:21" s="20" customFormat="1" ht="12">
      <c r="A46" s="164" t="s">
        <v>44</v>
      </c>
      <c r="B46" s="165" t="s">
        <v>287</v>
      </c>
      <c r="C46" s="111">
        <v>140</v>
      </c>
      <c r="D46" s="115" t="s">
        <v>88</v>
      </c>
      <c r="E46" s="112" t="s">
        <v>135</v>
      </c>
      <c r="F46" s="113">
        <v>100</v>
      </c>
      <c r="G46" s="114" t="s">
        <v>171</v>
      </c>
      <c r="H46" s="5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6" s="66">
        <f>IF(Sklop1[[#This Row],[ZAHTEVANA SHEMA KAKOVOSTI]]&lt;&gt;"",Sklop1[[#This Row],[Preračunana masa/volumen/kos na enoto kg]],"")</f>
        <v>14.000000000000002</v>
      </c>
      <c r="J46" s="69"/>
      <c r="K46" s="70"/>
      <c r="L46" s="70"/>
      <c r="M46" s="71"/>
      <c r="N46" s="82"/>
      <c r="O46" s="82"/>
      <c r="P46" s="104"/>
      <c r="Q46" s="103">
        <f>+Sklop1[[#This Row],[cena/enota brez DDV v EUR]]*Sklop1[[#This Row],[Stopnja DDV (%)]]</f>
        <v>0</v>
      </c>
      <c r="R46" s="103">
        <f>+Sklop1[[#This Row],[cena/enota brez DDV v EUR]]+Sklop1[[#This Row],[Davek (EUR)]]</f>
        <v>0</v>
      </c>
      <c r="S46" s="103">
        <f>+Sklop1[[#This Row],[cena/enota brez DDV v EUR]]*Sklop1[[#This Row],[Okvirna količina]]</f>
        <v>0</v>
      </c>
      <c r="T46" s="72">
        <f>+Sklop1[[#This Row],[Končna cena/enoto mere (EUR) z DDV]]*Sklop1[[#This Row],[Okvirna količina]]</f>
        <v>0</v>
      </c>
      <c r="U46" s="73"/>
    </row>
    <row r="47" spans="1:21" s="20" customFormat="1" ht="12">
      <c r="A47" s="164">
        <v>45</v>
      </c>
      <c r="B47" s="188" t="s">
        <v>452</v>
      </c>
      <c r="C47" s="189">
        <v>3</v>
      </c>
      <c r="D47" s="190" t="s">
        <v>0</v>
      </c>
      <c r="E47" s="191" t="s">
        <v>135</v>
      </c>
      <c r="F47" s="192">
        <v>30</v>
      </c>
      <c r="G47" s="114" t="s">
        <v>171</v>
      </c>
      <c r="H47" s="19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7" s="195">
        <f>IF(Sklop1[[#This Row],[ZAHTEVANA SHEMA KAKOVOSTI]]&lt;&gt;"",Sklop1[[#This Row],[Preračunana masa/volumen/kos na enoto kg]],"")</f>
        <v>90</v>
      </c>
      <c r="J47" s="196"/>
      <c r="K47" s="197"/>
      <c r="L47" s="197"/>
      <c r="M47" s="198"/>
      <c r="N47" s="199"/>
      <c r="O47" s="199"/>
      <c r="P47" s="200"/>
      <c r="Q47" s="201">
        <f>+Sklop1[[#This Row],[cena/enota brez DDV v EUR]]*Sklop1[[#This Row],[Stopnja DDV (%)]]</f>
        <v>0</v>
      </c>
      <c r="R47" s="201">
        <f>+Sklop1[[#This Row],[cena/enota brez DDV v EUR]]+Sklop1[[#This Row],[Davek (EUR)]]</f>
        <v>0</v>
      </c>
      <c r="S47" s="201">
        <f>+Sklop1[[#This Row],[cena/enota brez DDV v EUR]]*Sklop1[[#This Row],[Okvirna količina]]</f>
        <v>0</v>
      </c>
      <c r="T47" s="202">
        <f>+Sklop1[[#This Row],[Končna cena/enoto mere (EUR) z DDV]]*Sklop1[[#This Row],[Okvirna količina]]</f>
        <v>0</v>
      </c>
      <c r="U47" s="203"/>
    </row>
    <row r="48" spans="1:21" s="20" customFormat="1">
      <c r="A48" s="386" t="s">
        <v>97</v>
      </c>
      <c r="B48" s="387"/>
      <c r="C48" s="388"/>
      <c r="D48" s="388"/>
      <c r="E48" s="389"/>
      <c r="F48" s="390"/>
      <c r="G48" s="391"/>
      <c r="H48" s="392">
        <f>SUBTOTAL(109,Sklop1[Preračunana masa/volumen/kos na enoto kg])</f>
        <v>12451.900000000001</v>
      </c>
      <c r="I48" s="392">
        <f>SUBTOTAL(109,Sklop1[Živila iz shem kakovosti (kg)])</f>
        <v>11237.400000000001</v>
      </c>
      <c r="J48" s="390"/>
      <c r="K48" s="393"/>
      <c r="L48" s="393"/>
      <c r="M48" s="394"/>
      <c r="N48" s="395"/>
      <c r="O48" s="395"/>
      <c r="P48" s="395"/>
      <c r="Q48" s="396"/>
      <c r="R48" s="390"/>
      <c r="S48" s="396">
        <f>SUBTOTAL(109,Sklop1[Vrednost za okvirno količino (EUR) brez DDV])</f>
        <v>0</v>
      </c>
      <c r="T48" s="396">
        <f>SUBTOTAL(109,Sklop1[Vrednost za okvirno količino (EUR) z DDV])</f>
        <v>0</v>
      </c>
      <c r="U48" s="397">
        <f>SUBTOTAL(103,Sklop1[Shema kakovosti
(nacionalne, evropske)
])</f>
        <v>0</v>
      </c>
    </row>
    <row r="49" spans="1:21" s="20" customFormat="1">
      <c r="A49" s="17" t="s">
        <v>94</v>
      </c>
      <c r="B49" s="7"/>
      <c r="C49" s="14"/>
      <c r="D49" s="14"/>
      <c r="E49" s="55"/>
      <c r="F49" s="56"/>
      <c r="G49" s="56"/>
      <c r="H49" s="9"/>
      <c r="I49" s="9"/>
      <c r="J49" s="9"/>
      <c r="K49" s="9"/>
      <c r="L49" s="6"/>
      <c r="M49" s="6"/>
      <c r="N49" s="6"/>
      <c r="O49" s="6"/>
      <c r="P49" s="6"/>
      <c r="Q49" s="17"/>
      <c r="R49" s="17"/>
      <c r="S49" s="17"/>
      <c r="T49" s="17"/>
      <c r="U49" s="26"/>
    </row>
    <row r="50" spans="1:21" s="20" customFormat="1">
      <c r="A50" s="6" t="s">
        <v>95</v>
      </c>
      <c r="B50" s="7"/>
      <c r="C50" s="14"/>
      <c r="D50" s="14"/>
      <c r="E50" s="55"/>
      <c r="F50" s="56"/>
      <c r="G50" s="56"/>
      <c r="H50" s="9"/>
      <c r="I50" s="9"/>
      <c r="J50" s="9"/>
      <c r="K50" s="9"/>
      <c r="L50" s="6"/>
      <c r="M50" s="6"/>
      <c r="N50" s="6"/>
      <c r="O50" s="6"/>
      <c r="P50" s="6"/>
      <c r="Q50" s="6"/>
      <c r="R50" s="6"/>
      <c r="S50" s="6"/>
      <c r="T50" s="6"/>
      <c r="U50" s="26"/>
    </row>
    <row r="51" spans="1:21" s="20" customFormat="1">
      <c r="A51" s="51" t="s">
        <v>109</v>
      </c>
      <c r="B51" s="8"/>
      <c r="C51" s="13"/>
      <c r="D51" s="13"/>
      <c r="E51" s="52"/>
      <c r="F51" s="26"/>
      <c r="G51" s="26"/>
      <c r="H51" s="15"/>
      <c r="I51" s="15"/>
      <c r="J51" s="15"/>
      <c r="K51" s="15"/>
      <c r="L51" s="19"/>
      <c r="M51" s="19"/>
      <c r="N51" s="15"/>
      <c r="O51" s="15"/>
      <c r="P51" s="15"/>
      <c r="Q51" s="15"/>
      <c r="R51" s="15"/>
      <c r="S51" s="6"/>
      <c r="T51" s="6"/>
      <c r="U51" s="26"/>
    </row>
    <row r="52" spans="1:21" s="20" customFormat="1">
      <c r="A52" s="62" t="s">
        <v>107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</row>
    <row r="53" spans="1:21" s="20" customFormat="1">
      <c r="A53" s="63" t="s">
        <v>108</v>
      </c>
      <c r="B53" s="8"/>
      <c r="C53" s="13"/>
      <c r="D53" s="13"/>
      <c r="E53" s="52"/>
      <c r="F53" s="26"/>
      <c r="G53" s="26"/>
      <c r="H53" s="15"/>
      <c r="I53" s="15"/>
      <c r="J53" s="15"/>
      <c r="K53" s="15"/>
      <c r="L53" s="19"/>
      <c r="M53" s="19"/>
      <c r="N53" s="15"/>
      <c r="O53" s="15"/>
      <c r="P53" s="15"/>
      <c r="Q53" s="15"/>
      <c r="R53" s="15"/>
      <c r="S53" s="6"/>
      <c r="T53" s="6"/>
      <c r="U53" s="26"/>
    </row>
    <row r="54" spans="1:21" s="20" customFormat="1">
      <c r="A54" s="425" t="s">
        <v>137</v>
      </c>
      <c r="B54" s="425"/>
      <c r="C54" s="425"/>
      <c r="D54" s="425"/>
      <c r="E54" s="425"/>
      <c r="F54" s="425"/>
      <c r="G54" s="425"/>
      <c r="H54" s="425"/>
      <c r="I54" s="425"/>
      <c r="J54" s="425"/>
      <c r="K54" s="425"/>
      <c r="L54" s="425"/>
      <c r="M54" s="6"/>
      <c r="N54" s="15"/>
      <c r="O54" s="15"/>
      <c r="P54" s="15"/>
      <c r="Q54" s="15"/>
      <c r="R54" s="15"/>
      <c r="S54" s="6"/>
      <c r="T54" s="6"/>
      <c r="U54" s="26"/>
    </row>
    <row r="55" spans="1:21" s="20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6"/>
      <c r="N55" s="15"/>
      <c r="O55" s="15"/>
      <c r="P55" s="15"/>
      <c r="Q55" s="15"/>
      <c r="R55" s="15"/>
      <c r="S55" s="6"/>
      <c r="T55" s="6"/>
      <c r="U55" s="26"/>
    </row>
    <row r="56" spans="1:21" s="20" customFormat="1">
      <c r="A56" s="51" t="s">
        <v>65</v>
      </c>
      <c r="B56" s="8"/>
      <c r="C56" s="13"/>
      <c r="D56" s="13"/>
      <c r="E56" s="52"/>
      <c r="F56" s="26"/>
      <c r="G56" s="26" t="s">
        <v>66</v>
      </c>
      <c r="H56" s="15"/>
      <c r="I56" s="15"/>
      <c r="J56" s="15"/>
      <c r="K56" s="15"/>
      <c r="L56" s="19"/>
      <c r="M56" s="19"/>
      <c r="N56" s="15"/>
      <c r="O56" s="15"/>
      <c r="P56" s="15"/>
      <c r="Q56" s="15" t="s">
        <v>67</v>
      </c>
      <c r="R56" s="15"/>
      <c r="S56" s="6"/>
      <c r="T56" s="6"/>
      <c r="U56" s="26"/>
    </row>
    <row r="57" spans="1:21" s="20" customFormat="1" ht="15">
      <c r="A57" s="3"/>
      <c r="B57" s="2"/>
      <c r="C57" s="12"/>
      <c r="D57" s="12"/>
      <c r="E57" s="11"/>
      <c r="F57" s="4"/>
      <c r="G57" s="56"/>
      <c r="H57" s="5"/>
      <c r="I57" s="5"/>
      <c r="J57" s="5"/>
      <c r="K57" s="5"/>
      <c r="L57" s="18"/>
      <c r="M57" s="18"/>
      <c r="N57" s="5"/>
      <c r="O57" s="5"/>
      <c r="P57" s="5"/>
      <c r="Q57" s="5"/>
      <c r="R57" s="5"/>
      <c r="S57" s="1"/>
      <c r="T57" s="1"/>
      <c r="U57" s="4"/>
    </row>
    <row r="58" spans="1:21" s="20" customFormat="1">
      <c r="A58" s="6"/>
      <c r="B58" s="7"/>
      <c r="C58" s="14"/>
      <c r="D58" s="14"/>
      <c r="E58" s="55"/>
      <c r="F58" s="56"/>
      <c r="G58" s="56"/>
      <c r="H58" s="9"/>
      <c r="I58" s="9"/>
      <c r="J58" s="9"/>
      <c r="K58" s="9"/>
      <c r="L58" s="6"/>
      <c r="M58" s="6"/>
      <c r="N58" s="6"/>
      <c r="O58" s="6"/>
      <c r="P58" s="6"/>
      <c r="Q58" s="6"/>
      <c r="R58" s="6"/>
      <c r="S58" s="6"/>
      <c r="T58" s="6"/>
      <c r="U58" s="26"/>
    </row>
    <row r="59" spans="1:21" s="20" customFormat="1">
      <c r="A59" s="6"/>
      <c r="B59" s="7"/>
      <c r="C59" s="14"/>
      <c r="D59" s="14"/>
      <c r="E59" s="55"/>
      <c r="F59" s="56"/>
      <c r="G59" s="56"/>
      <c r="H59" s="9"/>
      <c r="I59" s="9"/>
      <c r="J59" s="9"/>
      <c r="K59" s="9"/>
      <c r="L59" s="6"/>
      <c r="M59" s="6"/>
      <c r="N59" s="6"/>
      <c r="O59" s="6"/>
      <c r="P59" s="6"/>
      <c r="Q59" s="6"/>
      <c r="R59" s="6"/>
      <c r="S59" s="6"/>
      <c r="T59" s="6"/>
      <c r="U59" s="26"/>
    </row>
    <row r="60" spans="1:21" s="20" customFormat="1">
      <c r="A60" s="6"/>
      <c r="B60" s="7"/>
      <c r="C60" s="14"/>
      <c r="D60" s="14"/>
      <c r="E60" s="55"/>
      <c r="F60" s="56"/>
      <c r="G60" s="56"/>
      <c r="H60" s="9"/>
      <c r="I60" s="9"/>
      <c r="J60" s="9"/>
      <c r="K60" s="9"/>
      <c r="L60" s="6"/>
      <c r="M60" s="6"/>
      <c r="N60" s="6"/>
      <c r="O60" s="6"/>
      <c r="P60" s="6"/>
      <c r="Q60" s="6"/>
      <c r="R60" s="6"/>
      <c r="S60" s="6"/>
      <c r="T60" s="6"/>
      <c r="U60" s="26"/>
    </row>
    <row r="61" spans="1:21" s="20" customFormat="1">
      <c r="A61" s="6"/>
      <c r="B61" s="7"/>
      <c r="C61" s="14"/>
      <c r="D61" s="14"/>
      <c r="E61" s="55"/>
      <c r="F61" s="56"/>
      <c r="G61" s="56"/>
      <c r="H61" s="9"/>
      <c r="I61" s="9"/>
      <c r="J61" s="9"/>
      <c r="K61" s="9"/>
      <c r="L61" s="6"/>
      <c r="M61" s="6"/>
      <c r="N61" s="6"/>
      <c r="O61" s="6"/>
      <c r="P61" s="6"/>
      <c r="Q61" s="6"/>
      <c r="R61" s="6"/>
      <c r="S61" s="6"/>
      <c r="T61" s="6"/>
      <c r="U61" s="26"/>
    </row>
    <row r="62" spans="1:21" s="20" customFormat="1">
      <c r="A62" s="6"/>
      <c r="B62" s="7"/>
      <c r="C62" s="14"/>
      <c r="D62" s="14"/>
      <c r="E62" s="55"/>
      <c r="F62" s="56"/>
      <c r="G62" s="56"/>
      <c r="H62" s="9"/>
      <c r="I62" s="9"/>
      <c r="J62" s="9"/>
      <c r="K62" s="9"/>
      <c r="L62" s="6"/>
      <c r="M62" s="6"/>
      <c r="N62" s="6"/>
      <c r="O62" s="6"/>
      <c r="P62" s="6"/>
      <c r="Q62" s="6"/>
      <c r="R62" s="6"/>
      <c r="S62" s="6"/>
      <c r="T62" s="6"/>
      <c r="U62" s="26"/>
    </row>
    <row r="63" spans="1:21" s="20" customFormat="1">
      <c r="A63" s="6"/>
      <c r="B63" s="7"/>
      <c r="C63" s="14"/>
      <c r="D63" s="14"/>
      <c r="E63" s="55"/>
      <c r="F63" s="56"/>
      <c r="G63" s="56"/>
      <c r="H63" s="9"/>
      <c r="I63" s="9"/>
      <c r="J63" s="9"/>
      <c r="K63" s="9"/>
      <c r="L63" s="6"/>
      <c r="M63" s="6"/>
      <c r="N63" s="6"/>
      <c r="O63" s="6"/>
      <c r="P63" s="6"/>
      <c r="Q63" s="6"/>
      <c r="R63" s="6"/>
      <c r="S63" s="6"/>
      <c r="T63" s="6"/>
      <c r="U63" s="26"/>
    </row>
    <row r="64" spans="1:21" s="20" customFormat="1" ht="21" customHeight="1">
      <c r="A64" s="6"/>
      <c r="B64" s="7"/>
      <c r="C64" s="14"/>
      <c r="D64" s="14"/>
      <c r="E64" s="55"/>
      <c r="F64" s="56"/>
      <c r="G64" s="56"/>
      <c r="H64" s="9"/>
      <c r="I64" s="9"/>
      <c r="J64" s="9"/>
      <c r="K64" s="9"/>
      <c r="L64" s="6"/>
      <c r="M64" s="6"/>
      <c r="N64" s="6"/>
      <c r="O64" s="6"/>
      <c r="P64" s="6"/>
      <c r="Q64" s="6"/>
      <c r="R64" s="6"/>
      <c r="S64" s="6"/>
      <c r="T64" s="6"/>
      <c r="U64" s="26"/>
    </row>
    <row r="65" spans="1:21" s="20" customFormat="1" ht="24" customHeight="1">
      <c r="A65" s="6"/>
      <c r="B65" s="7"/>
      <c r="C65" s="14"/>
      <c r="D65" s="14"/>
      <c r="E65" s="55"/>
      <c r="F65" s="56"/>
      <c r="G65" s="56"/>
      <c r="H65" s="9"/>
      <c r="I65" s="9"/>
      <c r="J65" s="9"/>
      <c r="K65" s="9"/>
      <c r="L65" s="6"/>
      <c r="M65" s="6"/>
      <c r="N65" s="6"/>
      <c r="O65" s="6"/>
      <c r="P65" s="6"/>
      <c r="Q65" s="6"/>
      <c r="R65" s="6"/>
      <c r="S65" s="6"/>
      <c r="T65" s="6"/>
      <c r="U65" s="26"/>
    </row>
    <row r="66" spans="1:21" s="166" customFormat="1" ht="18.75" customHeight="1">
      <c r="A66" s="6"/>
      <c r="B66" s="7"/>
      <c r="C66" s="14"/>
      <c r="D66" s="14"/>
      <c r="E66" s="55"/>
      <c r="F66" s="56"/>
      <c r="G66" s="56"/>
      <c r="H66" s="9"/>
      <c r="I66" s="9"/>
      <c r="J66" s="9"/>
      <c r="K66" s="9"/>
      <c r="L66" s="6"/>
      <c r="M66" s="6"/>
      <c r="N66" s="6"/>
      <c r="O66" s="6"/>
      <c r="P66" s="6"/>
      <c r="Q66" s="6"/>
      <c r="R66" s="6"/>
      <c r="S66" s="6"/>
      <c r="T66" s="6"/>
      <c r="U66" s="26"/>
    </row>
    <row r="67" spans="1:21">
      <c r="B67" s="7"/>
      <c r="C67" s="14"/>
      <c r="D67" s="14"/>
      <c r="E67" s="55"/>
    </row>
    <row r="68" spans="1:21">
      <c r="B68" s="7"/>
      <c r="C68" s="14"/>
      <c r="D68" s="14"/>
      <c r="E68" s="55"/>
    </row>
    <row r="69" spans="1:21">
      <c r="B69" s="7"/>
      <c r="C69" s="14"/>
      <c r="D69" s="14"/>
      <c r="E69" s="55"/>
    </row>
    <row r="70" spans="1:21">
      <c r="B70" s="7"/>
      <c r="C70" s="14"/>
      <c r="D70" s="14"/>
      <c r="E70" s="55"/>
    </row>
    <row r="71" spans="1:21">
      <c r="B71" s="7"/>
      <c r="C71" s="14"/>
      <c r="D71" s="14"/>
      <c r="E71" s="55"/>
    </row>
    <row r="72" spans="1:21">
      <c r="B72" s="7"/>
      <c r="C72" s="14"/>
      <c r="D72" s="14"/>
      <c r="E72" s="55"/>
    </row>
    <row r="73" spans="1:21">
      <c r="B73" s="7"/>
      <c r="C73" s="14"/>
      <c r="D73" s="14"/>
      <c r="E73" s="55"/>
    </row>
    <row r="74" spans="1:21">
      <c r="B74" s="7"/>
      <c r="C74" s="14"/>
      <c r="D74" s="14"/>
      <c r="E74" s="55"/>
    </row>
    <row r="75" spans="1:21">
      <c r="B75" s="7"/>
      <c r="C75" s="14"/>
      <c r="D75" s="14"/>
      <c r="E75" s="55"/>
    </row>
    <row r="76" spans="1:21">
      <c r="B76" s="7"/>
      <c r="C76" s="14"/>
      <c r="D76" s="14"/>
      <c r="E76" s="55"/>
    </row>
    <row r="77" spans="1:21">
      <c r="B77" s="7"/>
      <c r="C77" s="14"/>
      <c r="D77" s="14"/>
      <c r="E77" s="55"/>
    </row>
    <row r="78" spans="1:21">
      <c r="B78" s="7"/>
      <c r="C78" s="14"/>
      <c r="D78" s="14"/>
      <c r="E78" s="55"/>
    </row>
    <row r="79" spans="1:21">
      <c r="B79" s="7"/>
      <c r="C79" s="14"/>
      <c r="D79" s="14"/>
      <c r="E79" s="55"/>
    </row>
    <row r="80" spans="1:21">
      <c r="B80" s="7"/>
      <c r="C80" s="14"/>
      <c r="D80" s="14"/>
      <c r="E80" s="55"/>
    </row>
    <row r="81" spans="1:22">
      <c r="B81" s="7"/>
      <c r="C81" s="14"/>
      <c r="D81" s="14"/>
      <c r="E81" s="55"/>
    </row>
    <row r="82" spans="1:22">
      <c r="B82" s="7"/>
      <c r="C82" s="14"/>
      <c r="D82" s="14"/>
      <c r="E82" s="55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8"/>
      <c r="C281" s="13"/>
      <c r="D281" s="13"/>
      <c r="E281" s="52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8"/>
      <c r="C282" s="13"/>
      <c r="D282" s="13"/>
      <c r="E282" s="52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8"/>
      <c r="C283" s="13"/>
      <c r="D283" s="13"/>
      <c r="E283" s="52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8"/>
      <c r="C284" s="13"/>
      <c r="D284" s="13"/>
      <c r="E284" s="52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8"/>
      <c r="C285" s="13"/>
      <c r="D285" s="13"/>
      <c r="E285" s="52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8"/>
      <c r="C286" s="13"/>
      <c r="D286" s="13"/>
      <c r="E286" s="52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8"/>
      <c r="C287" s="13"/>
      <c r="D287" s="13"/>
      <c r="E287" s="52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8"/>
      <c r="C288" s="13"/>
      <c r="D288" s="13"/>
      <c r="E288" s="52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8"/>
      <c r="C289" s="13"/>
      <c r="D289" s="13"/>
      <c r="E289" s="52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8"/>
      <c r="C290" s="13"/>
      <c r="D290" s="13"/>
      <c r="E290" s="52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8"/>
      <c r="C291" s="13"/>
      <c r="D291" s="13"/>
      <c r="E291" s="52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</sheetData>
  <sheetProtection insertRows="0" deleteRows="0"/>
  <protectedRanges>
    <protectedRange sqref="J1:P1048576 U1:U1048576" name="Obseg1"/>
  </protectedRanges>
  <mergeCells count="1">
    <mergeCell ref="A54:L54"/>
  </mergeCells>
  <phoneticPr fontId="28" type="noConversion"/>
  <conditionalFormatting sqref="B4:B16">
    <cfRule type="colorScale" priority="6554">
      <colorScale>
        <cfvo type="min"/>
        <cfvo type="max"/>
        <color rgb="FFFCFCFF"/>
        <color rgb="FFF8696B"/>
      </colorScale>
    </cfRule>
  </conditionalFormatting>
  <conditionalFormatting sqref="B18:B24 B27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7"/>
  <sheetViews>
    <sheetView topLeftCell="A2" workbookViewId="0">
      <selection activeCell="H2" sqref="H1:I1048576"/>
    </sheetView>
  </sheetViews>
  <sheetFormatPr defaultRowHeight="15"/>
  <sheetData>
    <row r="1" spans="1:24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8">
        <v>5</v>
      </c>
      <c r="I1" s="28">
        <v>6</v>
      </c>
      <c r="J1" s="28" t="s">
        <v>64</v>
      </c>
      <c r="K1" s="28" t="s">
        <v>101</v>
      </c>
      <c r="L1" s="28">
        <v>7</v>
      </c>
      <c r="M1" s="28" t="s">
        <v>102</v>
      </c>
      <c r="N1" s="28">
        <v>8</v>
      </c>
      <c r="O1" s="29" t="s">
        <v>103</v>
      </c>
      <c r="P1" s="29">
        <v>9</v>
      </c>
      <c r="Q1" s="29">
        <v>10</v>
      </c>
      <c r="R1" s="29">
        <v>11</v>
      </c>
      <c r="S1" s="28">
        <v>12</v>
      </c>
      <c r="T1" s="30"/>
      <c r="U1" s="30"/>
      <c r="V1" s="30"/>
      <c r="W1" s="30"/>
      <c r="X1" s="30"/>
    </row>
    <row r="2" spans="1:24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3" t="s">
        <v>83</v>
      </c>
      <c r="I2" s="23" t="s">
        <v>75</v>
      </c>
      <c r="J2" s="23" t="s">
        <v>76</v>
      </c>
      <c r="K2" s="23" t="s">
        <v>82</v>
      </c>
      <c r="L2" s="23" t="s">
        <v>63</v>
      </c>
      <c r="M2" s="23" t="s">
        <v>92</v>
      </c>
      <c r="N2" s="23" t="s">
        <v>80</v>
      </c>
      <c r="O2" s="24" t="s">
        <v>81</v>
      </c>
      <c r="P2" s="24" t="s">
        <v>90</v>
      </c>
      <c r="Q2" s="24" t="s">
        <v>84</v>
      </c>
      <c r="R2" s="24" t="s">
        <v>85</v>
      </c>
      <c r="S2" s="23" t="s">
        <v>91</v>
      </c>
      <c r="T2" s="25"/>
      <c r="U2" s="25"/>
      <c r="V2" s="25"/>
      <c r="W2" s="25"/>
      <c r="X2" s="25"/>
    </row>
    <row r="3" spans="1:24" ht="24">
      <c r="A3" s="34" t="s">
        <v>1</v>
      </c>
      <c r="B3" s="158" t="s">
        <v>600</v>
      </c>
      <c r="C3" s="225">
        <v>120</v>
      </c>
      <c r="D3" s="225" t="s">
        <v>601</v>
      </c>
      <c r="E3" s="226" t="s">
        <v>135</v>
      </c>
      <c r="F3" s="226">
        <v>2000</v>
      </c>
      <c r="G3" s="246" t="s">
        <v>171</v>
      </c>
      <c r="H3" s="45"/>
      <c r="I3" s="41"/>
      <c r="J3" s="41"/>
      <c r="K3" s="47"/>
      <c r="L3" s="42"/>
      <c r="M3" s="42"/>
      <c r="N3" s="48"/>
      <c r="O3" s="42">
        <f>+Sklop94[[#This Row],[cena/enota brez DDV v EUR]]*Sklop94[[#This Row],[Stopnja DDV (%)]]</f>
        <v>0</v>
      </c>
      <c r="P3" s="42">
        <f>+Sklop94[[#This Row],[cena/enota brez DDV v EUR]]+Sklop94[[#This Row],[Davek (EUR)]]</f>
        <v>0</v>
      </c>
      <c r="Q3" s="42">
        <f>+Sklop94[[#This Row],[cena/enota brez DDV v EUR]]*Sklop94[[#This Row],[Okvirna količina]]</f>
        <v>0</v>
      </c>
      <c r="R3" s="42">
        <f>+Sklop94[[#This Row],[Končna cena/enoto mere (EUR) z DDV]]*Sklop94[[#This Row],[Okvirna količina]]</f>
        <v>0</v>
      </c>
      <c r="S3" s="109"/>
      <c r="T3" s="20"/>
      <c r="U3" s="20"/>
      <c r="V3" s="20"/>
      <c r="W3" s="20"/>
      <c r="X3" s="20"/>
    </row>
    <row r="4" spans="1:24" ht="24">
      <c r="A4" s="34" t="s">
        <v>3</v>
      </c>
      <c r="B4" s="152" t="s">
        <v>602</v>
      </c>
      <c r="C4" s="225">
        <v>80</v>
      </c>
      <c r="D4" s="225" t="s">
        <v>601</v>
      </c>
      <c r="E4" s="226"/>
      <c r="F4" s="226">
        <v>100</v>
      </c>
      <c r="G4" s="246" t="s">
        <v>171</v>
      </c>
      <c r="H4" s="45"/>
      <c r="I4" s="41"/>
      <c r="J4" s="41"/>
      <c r="K4" s="47"/>
      <c r="L4" s="42"/>
      <c r="M4" s="42"/>
      <c r="N4" s="48"/>
      <c r="O4" s="42">
        <f>+Sklop94[[#This Row],[cena/enota brez DDV v EUR]]*Sklop94[[#This Row],[Stopnja DDV (%)]]</f>
        <v>0</v>
      </c>
      <c r="P4" s="42">
        <f>+Sklop94[[#This Row],[cena/enota brez DDV v EUR]]+Sklop94[[#This Row],[Davek (EUR)]]</f>
        <v>0</v>
      </c>
      <c r="Q4" s="42">
        <f>+Sklop94[[#This Row],[cena/enota brez DDV v EUR]]*Sklop94[[#This Row],[Okvirna količina]]</f>
        <v>0</v>
      </c>
      <c r="R4" s="42">
        <f>+Sklop94[[#This Row],[Končna cena/enoto mere (EUR) z DDV]]*Sklop94[[#This Row],[Okvirna količina]]</f>
        <v>0</v>
      </c>
      <c r="S4" s="109"/>
      <c r="T4" s="20"/>
      <c r="U4" s="20"/>
      <c r="V4" s="20"/>
      <c r="W4" s="20"/>
      <c r="X4" s="20"/>
    </row>
    <row r="5" spans="1:24" ht="24">
      <c r="A5" s="340" t="s">
        <v>4</v>
      </c>
      <c r="B5" s="348" t="s">
        <v>602</v>
      </c>
      <c r="C5" s="336" t="s">
        <v>605</v>
      </c>
      <c r="D5" s="336" t="s">
        <v>601</v>
      </c>
      <c r="E5" s="357"/>
      <c r="F5" s="313">
        <v>100</v>
      </c>
      <c r="G5" s="339" t="s">
        <v>171</v>
      </c>
      <c r="H5" s="314"/>
      <c r="I5" s="315"/>
      <c r="J5" s="315"/>
      <c r="K5" s="316"/>
      <c r="L5" s="319"/>
      <c r="M5" s="319"/>
      <c r="N5" s="318"/>
      <c r="O5" s="319">
        <f>+Sklop94[[#This Row],[cena/enota brez DDV v EUR]]*Sklop94[[#This Row],[Stopnja DDV (%)]]</f>
        <v>0</v>
      </c>
      <c r="P5" s="319">
        <f>+Sklop94[[#This Row],[cena/enota brez DDV v EUR]]+Sklop94[[#This Row],[Davek (EUR)]]</f>
        <v>0</v>
      </c>
      <c r="Q5" s="319">
        <f>+Sklop94[[#This Row],[cena/enota brez DDV v EUR]]*Sklop94[[#This Row],[Okvirna količina]]</f>
        <v>0</v>
      </c>
      <c r="R5" s="319">
        <f>+Sklop94[[#This Row],[Končna cena/enoto mere (EUR) z DDV]]*Sklop94[[#This Row],[Okvirna količina]]</f>
        <v>0</v>
      </c>
      <c r="S5" s="405"/>
      <c r="T5" s="20"/>
      <c r="U5" s="20"/>
      <c r="V5" s="20"/>
      <c r="W5" s="20"/>
      <c r="X5" s="20"/>
    </row>
    <row r="6" spans="1:24">
      <c r="A6" s="34" t="s">
        <v>5</v>
      </c>
      <c r="B6" s="152" t="s">
        <v>603</v>
      </c>
      <c r="C6" s="225">
        <v>70</v>
      </c>
      <c r="D6" s="225" t="s">
        <v>601</v>
      </c>
      <c r="E6" s="226" t="s">
        <v>135</v>
      </c>
      <c r="F6" s="226">
        <v>600</v>
      </c>
      <c r="G6" s="246" t="s">
        <v>171</v>
      </c>
      <c r="H6" s="45"/>
      <c r="I6" s="41"/>
      <c r="J6" s="41"/>
      <c r="K6" s="47"/>
      <c r="L6" s="42"/>
      <c r="M6" s="42"/>
      <c r="N6" s="48"/>
      <c r="O6" s="42">
        <f>+Sklop94[[#This Row],[cena/enota brez DDV v EUR]]*Sklop94[[#This Row],[Stopnja DDV (%)]]</f>
        <v>0</v>
      </c>
      <c r="P6" s="42">
        <f>+Sklop94[[#This Row],[cena/enota brez DDV v EUR]]+Sklop94[[#This Row],[Davek (EUR)]]</f>
        <v>0</v>
      </c>
      <c r="Q6" s="42">
        <f>+Sklop94[[#This Row],[cena/enota brez DDV v EUR]]*Sklop94[[#This Row],[Okvirna količina]]</f>
        <v>0</v>
      </c>
      <c r="R6" s="42">
        <f>+Sklop94[[#This Row],[Končna cena/enoto mere (EUR) z DDV]]*Sklop94[[#This Row],[Okvirna količina]]</f>
        <v>0</v>
      </c>
      <c r="S6" s="109"/>
      <c r="T6" s="20"/>
      <c r="U6" s="20"/>
      <c r="V6" s="20"/>
      <c r="W6" s="20"/>
      <c r="X6" s="20"/>
    </row>
    <row r="7" spans="1:24">
      <c r="A7" s="34" t="s">
        <v>6</v>
      </c>
      <c r="B7" s="152" t="s">
        <v>604</v>
      </c>
      <c r="C7" s="225">
        <v>102</v>
      </c>
      <c r="D7" s="225" t="s">
        <v>601</v>
      </c>
      <c r="E7" s="226"/>
      <c r="F7" s="226">
        <v>600</v>
      </c>
      <c r="G7" s="246" t="s">
        <v>171</v>
      </c>
      <c r="H7" s="45"/>
      <c r="I7" s="41"/>
      <c r="J7" s="41"/>
      <c r="K7" s="47"/>
      <c r="L7" s="42"/>
      <c r="M7" s="42"/>
      <c r="N7" s="48"/>
      <c r="O7" s="42">
        <f>+Sklop94[[#This Row],[cena/enota brez DDV v EUR]]*Sklop94[[#This Row],[Stopnja DDV (%)]]</f>
        <v>0</v>
      </c>
      <c r="P7" s="42">
        <f>+Sklop94[[#This Row],[cena/enota brez DDV v EUR]]+Sklop94[[#This Row],[Davek (EUR)]]</f>
        <v>0</v>
      </c>
      <c r="Q7" s="42">
        <f>+Sklop94[[#This Row],[cena/enota brez DDV v EUR]]*Sklop94[[#This Row],[Okvirna količina]]</f>
        <v>0</v>
      </c>
      <c r="R7" s="42">
        <f>+Sklop94[[#This Row],[Končna cena/enoto mere (EUR) z DDV]]*Sklop94[[#This Row],[Okvirna količina]]</f>
        <v>0</v>
      </c>
      <c r="S7" s="109"/>
      <c r="T7" s="20"/>
      <c r="U7" s="20"/>
      <c r="V7" s="20"/>
      <c r="W7" s="20"/>
      <c r="X7" s="20"/>
    </row>
    <row r="8" spans="1:24">
      <c r="A8" s="175" t="s">
        <v>97</v>
      </c>
      <c r="B8" s="176"/>
      <c r="C8" s="177"/>
      <c r="D8" s="177"/>
      <c r="E8" s="178"/>
      <c r="F8" s="179"/>
      <c r="G8" s="180"/>
      <c r="H8" s="179"/>
      <c r="I8" s="182"/>
      <c r="J8" s="182"/>
      <c r="K8" s="183"/>
      <c r="L8" s="184"/>
      <c r="M8" s="184"/>
      <c r="N8" s="184"/>
      <c r="O8" s="185"/>
      <c r="P8" s="179"/>
      <c r="Q8" s="185">
        <f>SUBTOTAL(109,Sklop94[Vrednost za okvirno količino (EUR) brez DDV])</f>
        <v>0</v>
      </c>
      <c r="R8" s="185">
        <f>SUBTOTAL(109,Sklop94[Vrednost za okvirno količino (EUR) z DDV])</f>
        <v>0</v>
      </c>
      <c r="S8" s="186">
        <f>SUBTOTAL(103,Sklop94[Shema kakovosti
(nacionalne, evropske)
])</f>
        <v>0</v>
      </c>
      <c r="T8" s="20"/>
      <c r="U8" s="20"/>
      <c r="V8" s="20"/>
      <c r="W8" s="20"/>
      <c r="X8" s="20"/>
    </row>
    <row r="9" spans="1:24">
      <c r="A9" s="3"/>
      <c r="B9" s="2"/>
      <c r="C9" s="12"/>
      <c r="D9" s="12"/>
      <c r="E9" s="11"/>
      <c r="F9" s="4"/>
      <c r="G9" s="56"/>
      <c r="H9" s="5"/>
      <c r="I9" s="5"/>
      <c r="J9" s="18"/>
      <c r="K9" s="18"/>
      <c r="L9" s="5"/>
      <c r="M9" s="5"/>
      <c r="N9" s="5"/>
      <c r="O9" s="5"/>
      <c r="P9" s="5"/>
      <c r="Q9" s="1"/>
      <c r="R9" s="1"/>
      <c r="S9" s="4"/>
      <c r="T9" s="20"/>
      <c r="U9" s="20"/>
      <c r="V9" s="20"/>
      <c r="W9" s="20"/>
      <c r="X9" s="20"/>
    </row>
    <row r="10" spans="1:24">
      <c r="A10" s="17" t="s">
        <v>94</v>
      </c>
      <c r="B10" s="7"/>
      <c r="C10" s="14"/>
      <c r="D10" s="14"/>
      <c r="E10" s="55"/>
      <c r="F10" s="56"/>
      <c r="G10" s="56"/>
      <c r="H10" s="9"/>
      <c r="I10" s="9"/>
      <c r="J10" s="6"/>
      <c r="K10" s="6"/>
      <c r="L10" s="6"/>
      <c r="M10" s="6"/>
      <c r="N10" s="6"/>
      <c r="O10" s="17"/>
      <c r="P10" s="17"/>
      <c r="Q10" s="17"/>
      <c r="R10" s="17"/>
      <c r="S10" s="26"/>
      <c r="T10" s="20"/>
      <c r="U10" s="20"/>
      <c r="V10" s="20"/>
      <c r="W10" s="20"/>
      <c r="X10" s="20"/>
    </row>
    <row r="11" spans="1:24">
      <c r="A11" s="6" t="s">
        <v>95</v>
      </c>
      <c r="B11" s="7"/>
      <c r="C11" s="14"/>
      <c r="D11" s="14"/>
      <c r="E11" s="55"/>
      <c r="F11" s="56"/>
      <c r="G11" s="56"/>
      <c r="H11" s="9"/>
      <c r="I11" s="9"/>
      <c r="J11" s="6"/>
      <c r="K11" s="6"/>
      <c r="L11" s="6"/>
      <c r="M11" s="6"/>
      <c r="N11" s="6"/>
      <c r="O11" s="6"/>
      <c r="P11" s="6"/>
      <c r="Q11" s="6"/>
      <c r="R11" s="6"/>
      <c r="S11" s="26"/>
      <c r="T11" s="20"/>
      <c r="U11" s="20"/>
      <c r="V11" s="20"/>
      <c r="W11" s="20"/>
      <c r="X11" s="20"/>
    </row>
    <row r="12" spans="1:24">
      <c r="A12" s="51" t="s">
        <v>109</v>
      </c>
      <c r="B12" s="8"/>
      <c r="C12" s="13"/>
      <c r="D12" s="13"/>
      <c r="E12" s="52"/>
      <c r="F12" s="26"/>
      <c r="G12" s="26"/>
      <c r="H12" s="15"/>
      <c r="I12" s="15"/>
      <c r="J12" s="19"/>
      <c r="K12" s="19"/>
      <c r="L12" s="15"/>
      <c r="M12" s="15"/>
      <c r="N12" s="15"/>
      <c r="O12" s="15"/>
      <c r="P12" s="15"/>
      <c r="Q12" s="6"/>
      <c r="R12" s="6"/>
      <c r="S12" s="26"/>
      <c r="T12" s="20"/>
      <c r="U12" s="20"/>
      <c r="V12" s="20"/>
      <c r="W12" s="20"/>
      <c r="X12" s="20"/>
    </row>
    <row r="13" spans="1:24">
      <c r="A13" s="62" t="s">
        <v>107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20"/>
      <c r="U13" s="20"/>
      <c r="V13" s="20"/>
      <c r="W13" s="20"/>
      <c r="X13" s="20"/>
    </row>
    <row r="14" spans="1:24">
      <c r="A14" s="426" t="s">
        <v>108</v>
      </c>
      <c r="B14" s="426"/>
      <c r="C14" s="426"/>
      <c r="D14" s="426"/>
      <c r="E14" s="426"/>
      <c r="F14" s="426"/>
      <c r="G14" s="426"/>
      <c r="H14" s="426"/>
      <c r="I14" s="426"/>
      <c r="J14" s="426"/>
      <c r="K14" s="19"/>
      <c r="L14" s="15"/>
      <c r="M14" s="15"/>
      <c r="N14" s="15"/>
      <c r="O14" s="15"/>
      <c r="P14" s="15"/>
      <c r="Q14" s="6"/>
      <c r="R14" s="6"/>
      <c r="S14" s="26"/>
      <c r="T14" s="20"/>
      <c r="U14" s="20"/>
      <c r="V14" s="20"/>
      <c r="W14" s="20"/>
      <c r="X14" s="20"/>
    </row>
    <row r="15" spans="1:24">
      <c r="A15" s="425" t="s">
        <v>137</v>
      </c>
      <c r="B15" s="425"/>
      <c r="C15" s="425"/>
      <c r="D15" s="425"/>
      <c r="E15" s="425"/>
      <c r="F15" s="425"/>
      <c r="G15" s="425"/>
      <c r="H15" s="425"/>
      <c r="I15" s="425"/>
      <c r="J15" s="425"/>
      <c r="K15" s="6"/>
      <c r="L15" s="15"/>
      <c r="M15" s="15"/>
      <c r="N15" s="15"/>
      <c r="O15" s="15"/>
      <c r="P15" s="15"/>
      <c r="Q15" s="6"/>
      <c r="R15" s="6"/>
      <c r="S15" s="26"/>
      <c r="T15" s="20"/>
      <c r="U15" s="20"/>
      <c r="V15" s="20"/>
      <c r="W15" s="20"/>
      <c r="X15" s="20"/>
    </row>
    <row r="16" spans="1:2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6"/>
      <c r="L16" s="15"/>
      <c r="M16" s="15"/>
      <c r="N16" s="15"/>
      <c r="O16" s="15"/>
      <c r="P16" s="15"/>
      <c r="Q16" s="6"/>
      <c r="R16" s="6"/>
      <c r="S16" s="26"/>
      <c r="T16" s="20"/>
      <c r="U16" s="20"/>
      <c r="V16" s="20"/>
      <c r="W16" s="20"/>
      <c r="X16" s="20"/>
    </row>
    <row r="17" spans="1:24">
      <c r="A17" s="51" t="s">
        <v>65</v>
      </c>
      <c r="B17" s="8"/>
      <c r="C17" s="13"/>
      <c r="D17" s="13"/>
      <c r="E17" s="52"/>
      <c r="F17" s="26"/>
      <c r="G17" s="26" t="s">
        <v>66</v>
      </c>
      <c r="H17" s="15"/>
      <c r="I17" s="15"/>
      <c r="J17" s="19"/>
      <c r="K17" s="19"/>
      <c r="L17" s="15"/>
      <c r="M17" s="15"/>
      <c r="N17" s="15"/>
      <c r="O17" s="15" t="s">
        <v>67</v>
      </c>
      <c r="P17" s="15"/>
      <c r="Q17" s="6"/>
      <c r="R17" s="6"/>
      <c r="S17" s="26"/>
      <c r="T17" s="20"/>
      <c r="U17" s="20"/>
      <c r="V17" s="20"/>
      <c r="W17" s="20"/>
      <c r="X17" s="20"/>
    </row>
    <row r="18" spans="1:24">
      <c r="A18" s="3"/>
      <c r="B18" s="2"/>
      <c r="C18" s="12"/>
      <c r="D18" s="12"/>
      <c r="E18" s="11"/>
      <c r="F18" s="4"/>
      <c r="G18" s="56"/>
      <c r="H18" s="5"/>
      <c r="I18" s="5"/>
      <c r="J18" s="18"/>
      <c r="K18" s="18"/>
      <c r="L18" s="5"/>
      <c r="M18" s="5"/>
      <c r="N18" s="5"/>
      <c r="O18" s="5"/>
      <c r="P18" s="5"/>
      <c r="Q18" s="1"/>
      <c r="R18" s="1"/>
      <c r="S18" s="4"/>
      <c r="T18" s="20"/>
      <c r="U18" s="20"/>
      <c r="V18" s="20"/>
      <c r="W18" s="20"/>
      <c r="X18" s="20"/>
    </row>
    <row r="19" spans="1:24">
      <c r="A19" s="6"/>
      <c r="B19" s="7"/>
      <c r="C19" s="14"/>
      <c r="D19" s="14"/>
      <c r="E19" s="55"/>
      <c r="F19" s="56"/>
      <c r="G19" s="56"/>
      <c r="H19" s="9"/>
      <c r="I19" s="9"/>
      <c r="J19" s="6"/>
      <c r="K19" s="6"/>
      <c r="L19" s="6"/>
      <c r="M19" s="6"/>
      <c r="N19" s="6"/>
      <c r="O19" s="6"/>
      <c r="P19" s="6"/>
      <c r="Q19" s="6"/>
      <c r="R19" s="6"/>
      <c r="S19" s="26"/>
      <c r="T19" s="20"/>
      <c r="U19" s="20"/>
      <c r="V19" s="20"/>
      <c r="W19" s="20"/>
      <c r="X19" s="20"/>
    </row>
    <row r="20" spans="1:24">
      <c r="A20" s="6"/>
      <c r="B20" s="7"/>
      <c r="C20" s="14"/>
      <c r="D20" s="14"/>
      <c r="E20" s="55"/>
      <c r="F20" s="56"/>
      <c r="G20" s="56"/>
      <c r="H20" s="9"/>
      <c r="I20" s="9"/>
      <c r="J20" s="6"/>
      <c r="K20" s="6"/>
      <c r="L20" s="6"/>
      <c r="M20" s="6"/>
      <c r="N20" s="6"/>
      <c r="O20" s="6"/>
      <c r="P20" s="6"/>
      <c r="Q20" s="6"/>
      <c r="R20" s="6"/>
      <c r="S20" s="26"/>
      <c r="T20" s="20"/>
      <c r="U20" s="20"/>
      <c r="V20" s="20"/>
      <c r="W20" s="20"/>
      <c r="X20" s="20"/>
    </row>
    <row r="21" spans="1:24">
      <c r="T21" s="20"/>
      <c r="U21" s="20"/>
      <c r="V21" s="20"/>
      <c r="W21" s="20"/>
      <c r="X21" s="20"/>
    </row>
    <row r="22" spans="1:24">
      <c r="T22" s="20"/>
      <c r="U22" s="20"/>
      <c r="V22" s="20"/>
      <c r="W22" s="20"/>
      <c r="X22" s="20"/>
    </row>
    <row r="23" spans="1:24">
      <c r="T23" s="20"/>
      <c r="U23" s="20"/>
      <c r="V23" s="20"/>
      <c r="W23" s="20"/>
      <c r="X23" s="20"/>
    </row>
    <row r="24" spans="1:24">
      <c r="T24" s="20"/>
      <c r="U24" s="20"/>
      <c r="V24" s="20"/>
      <c r="W24" s="20"/>
      <c r="X24" s="20"/>
    </row>
    <row r="25" spans="1:24">
      <c r="T25" s="6"/>
      <c r="U25" s="6"/>
      <c r="V25" s="6"/>
      <c r="W25" s="6"/>
      <c r="X25" s="6"/>
    </row>
    <row r="26" spans="1:24">
      <c r="T26" s="6"/>
      <c r="U26" s="6"/>
      <c r="V26" s="6"/>
      <c r="W26" s="6"/>
      <c r="X26" s="6"/>
    </row>
    <row r="27" spans="1:24">
      <c r="T27" s="6"/>
      <c r="U27" s="6"/>
      <c r="V27" s="6"/>
      <c r="W27" s="6"/>
      <c r="X27" s="6"/>
    </row>
    <row r="28" spans="1:24">
      <c r="T28" s="6"/>
      <c r="U28" s="6"/>
      <c r="V28" s="6"/>
      <c r="W28" s="6"/>
      <c r="X28" s="6"/>
    </row>
    <row r="29" spans="1:24">
      <c r="T29" s="6"/>
      <c r="U29" s="6"/>
      <c r="V29" s="6"/>
      <c r="W29" s="6"/>
      <c r="X29" s="6"/>
    </row>
    <row r="30" spans="1:24">
      <c r="T30" s="60"/>
      <c r="U30" s="6"/>
      <c r="V30" s="6"/>
      <c r="W30" s="6"/>
      <c r="X30" s="6"/>
    </row>
    <row r="31" spans="1:24">
      <c r="T31" s="6"/>
      <c r="U31" s="6"/>
      <c r="V31" s="6"/>
      <c r="W31" s="6"/>
      <c r="X31" s="6"/>
    </row>
    <row r="32" spans="1:24">
      <c r="T32" s="6"/>
      <c r="U32" s="6"/>
      <c r="V32" s="6"/>
      <c r="W32" s="6"/>
      <c r="X32" s="6"/>
    </row>
    <row r="33" spans="20:24">
      <c r="T33" s="6"/>
      <c r="U33" s="6"/>
      <c r="V33" s="6"/>
      <c r="W33" s="6"/>
      <c r="X33" s="6"/>
    </row>
    <row r="34" spans="20:24">
      <c r="T34" s="6"/>
      <c r="U34" s="6"/>
      <c r="V34" s="6"/>
      <c r="W34" s="6"/>
      <c r="X34" s="6"/>
    </row>
    <row r="35" spans="20:24">
      <c r="T35" s="6"/>
      <c r="U35" s="6"/>
      <c r="V35" s="6"/>
      <c r="W35" s="6"/>
      <c r="X35" s="6"/>
    </row>
    <row r="36" spans="20:24">
      <c r="T36" s="6"/>
      <c r="U36" s="6"/>
      <c r="V36" s="6"/>
      <c r="W36" s="6"/>
      <c r="X36" s="6"/>
    </row>
    <row r="37" spans="20:24">
      <c r="T37" s="6"/>
      <c r="U37" s="6"/>
      <c r="V37" s="6"/>
      <c r="W37" s="6"/>
      <c r="X37" s="6"/>
    </row>
  </sheetData>
  <protectedRanges>
    <protectedRange sqref="H17:N20 K14:N16 S1:S20 H1:N13" name="Obseg1"/>
    <protectedRange sqref="H14:J14" name="Obseg1_2_1"/>
    <protectedRange sqref="H15:J16" name="Obseg1_1"/>
  </protectedRanges>
  <mergeCells count="2">
    <mergeCell ref="A14:J14"/>
    <mergeCell ref="A15:J15"/>
  </mergeCells>
  <conditionalFormatting sqref="B4:B5">
    <cfRule type="colorScale" priority="2">
      <colorScale>
        <cfvo type="min"/>
        <cfvo type="max"/>
        <color rgb="FFFCFCFF"/>
        <color rgb="FFF8696B"/>
      </colorScale>
    </cfRule>
  </conditionalFormatting>
  <conditionalFormatting sqref="B6">
    <cfRule type="colorScale" priority="6558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72"/>
  <sheetViews>
    <sheetView topLeftCell="A6" zoomScaleNormal="100" zoomScaleSheetLayoutView="90" workbookViewId="0">
      <selection activeCell="O37" sqref="O37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8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32" t="s">
        <v>145</v>
      </c>
      <c r="C3" s="33" t="s">
        <v>89</v>
      </c>
      <c r="D3" s="33" t="s">
        <v>0</v>
      </c>
      <c r="E3" s="53" t="s">
        <v>135</v>
      </c>
      <c r="F3" s="35">
        <v>500</v>
      </c>
      <c r="G3" s="57" t="s">
        <v>0</v>
      </c>
      <c r="H3" s="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" s="35">
        <f>IF(Sklop2[[#This Row],[ZAHTEVANA SHEMA KAKOVOSTI]]&lt;&gt;"",Sklop2[[#This Row],[Preračunana masa/volumen/kos na enoto kg]],"")</f>
        <v>500</v>
      </c>
      <c r="J3" s="44"/>
      <c r="K3" s="109"/>
      <c r="L3" s="109"/>
      <c r="M3" s="108" t="s">
        <v>89</v>
      </c>
      <c r="N3" s="79"/>
      <c r="O3" s="108" t="s">
        <v>89</v>
      </c>
      <c r="P3" s="80"/>
      <c r="Q3" s="38">
        <f>+Sklop2[[#This Row],[cena/enota brez DDV v EUR]]*Sklop2[[#This Row],[Stopnja DDV (%)]]</f>
        <v>0</v>
      </c>
      <c r="R3" s="38">
        <f>+Sklop2[[#This Row],[cena/enota brez DDV v EUR]]+Sklop2[[#This Row],[Davek (EUR)]]</f>
        <v>0</v>
      </c>
      <c r="S3" s="38">
        <f>+Sklop2[[#This Row],[cena/enota brez DDV v EUR]]*Sklop2[[#This Row],[Okvirna količina]]</f>
        <v>0</v>
      </c>
      <c r="T3" s="38">
        <f>+Sklop2[[#This Row],[Končna cena/enoto mere (EUR) z DDV]]*Sklop2[[#This Row],[Okvirna količina]]</f>
        <v>0</v>
      </c>
      <c r="U3" s="109"/>
    </row>
    <row r="4" spans="1:21" s="20" customFormat="1" ht="24">
      <c r="A4" s="34" t="s">
        <v>3</v>
      </c>
      <c r="B4" s="74" t="s">
        <v>459</v>
      </c>
      <c r="C4" s="33" t="s">
        <v>89</v>
      </c>
      <c r="D4" s="33" t="s">
        <v>0</v>
      </c>
      <c r="E4" s="107" t="s">
        <v>135</v>
      </c>
      <c r="F4" s="66">
        <v>500</v>
      </c>
      <c r="G4" s="75" t="s">
        <v>0</v>
      </c>
      <c r="H4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" s="35">
        <f>IF(Sklop2[[#This Row],[ZAHTEVANA SHEMA KAKOVOSTI]]&lt;&gt;"",Sklop2[[#This Row],[Preračunana masa/volumen/kos na enoto kg]],"")</f>
        <v>500</v>
      </c>
      <c r="J4" s="45"/>
      <c r="K4" s="109"/>
      <c r="L4" s="259"/>
      <c r="M4" s="260" t="s">
        <v>89</v>
      </c>
      <c r="N4" s="234"/>
      <c r="O4" s="260" t="s">
        <v>89</v>
      </c>
      <c r="P4" s="239"/>
      <c r="Q4" s="42">
        <f>+Sklop2[[#This Row],[cena/enota brez DDV v EUR]]*Sklop2[[#This Row],[Stopnja DDV (%)]]</f>
        <v>0</v>
      </c>
      <c r="R4" s="42">
        <f>+Sklop2[[#This Row],[cena/enota brez DDV v EUR]]+Sklop2[[#This Row],[Davek (EUR)]]</f>
        <v>0</v>
      </c>
      <c r="S4" s="42">
        <f>+Sklop2[[#This Row],[cena/enota brez DDV v EUR]]*Sklop2[[#This Row],[Okvirna količina]]</f>
        <v>0</v>
      </c>
      <c r="T4" s="42">
        <f>+Sklop2[[#This Row],[Končna cena/enoto mere (EUR) z DDV]]*Sklop2[[#This Row],[Okvirna količina]]</f>
        <v>0</v>
      </c>
      <c r="U4" s="109"/>
    </row>
    <row r="5" spans="1:21" s="20" customFormat="1" ht="24">
      <c r="A5" s="34" t="s">
        <v>4</v>
      </c>
      <c r="B5" s="102" t="s">
        <v>503</v>
      </c>
      <c r="C5" s="33" t="s">
        <v>89</v>
      </c>
      <c r="D5" s="33" t="s">
        <v>0</v>
      </c>
      <c r="E5" s="107" t="s">
        <v>135</v>
      </c>
      <c r="F5" s="66">
        <v>400</v>
      </c>
      <c r="G5" s="77" t="s">
        <v>0</v>
      </c>
      <c r="H5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" s="66">
        <f>IF(Sklop2[[#This Row],[ZAHTEVANA SHEMA KAKOVOSTI]]&lt;&gt;"",Sklop2[[#This Row],[Preračunana masa/volumen/kos na enoto kg]],"")</f>
        <v>400</v>
      </c>
      <c r="J5" s="69"/>
      <c r="K5" s="109"/>
      <c r="L5" s="259"/>
      <c r="M5" s="260" t="s">
        <v>89</v>
      </c>
      <c r="N5" s="234"/>
      <c r="O5" s="260" t="s">
        <v>89</v>
      </c>
      <c r="P5" s="239"/>
      <c r="Q5" s="103">
        <f>+Sklop2[[#This Row],[cena/enota brez DDV v EUR]]*Sklop2[[#This Row],[Stopnja DDV (%)]]</f>
        <v>0</v>
      </c>
      <c r="R5" s="103">
        <f>+Sklop2[[#This Row],[cena/enota brez DDV v EUR]]+Sklop2[[#This Row],[Davek (EUR)]]</f>
        <v>0</v>
      </c>
      <c r="S5" s="103">
        <f>+Sklop2[[#This Row],[cena/enota brez DDV v EUR]]*Sklop2[[#This Row],[Okvirna količina]]</f>
        <v>0</v>
      </c>
      <c r="T5" s="103">
        <f>+Sklop2[[#This Row],[Končna cena/enoto mere (EUR) z DDV]]*Sklop2[[#This Row],[Okvirna količina]]</f>
        <v>0</v>
      </c>
      <c r="U5" s="109"/>
    </row>
    <row r="6" spans="1:21" s="20" customFormat="1" ht="24">
      <c r="A6" s="34" t="s">
        <v>5</v>
      </c>
      <c r="B6" s="102" t="s">
        <v>146</v>
      </c>
      <c r="C6" s="33" t="s">
        <v>89</v>
      </c>
      <c r="D6" s="33" t="s">
        <v>0</v>
      </c>
      <c r="E6" s="107" t="s">
        <v>135</v>
      </c>
      <c r="F6" s="66">
        <v>500</v>
      </c>
      <c r="G6" s="77" t="s">
        <v>0</v>
      </c>
      <c r="H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" s="66">
        <f>IF(Sklop2[[#This Row],[ZAHTEVANA SHEMA KAKOVOSTI]]&lt;&gt;"",Sklop2[[#This Row],[Preračunana masa/volumen/kos na enoto kg]],"")</f>
        <v>500</v>
      </c>
      <c r="J6" s="69"/>
      <c r="K6" s="109"/>
      <c r="L6" s="259"/>
      <c r="M6" s="260" t="s">
        <v>89</v>
      </c>
      <c r="N6" s="234"/>
      <c r="O6" s="260" t="s">
        <v>89</v>
      </c>
      <c r="P6" s="239"/>
      <c r="Q6" s="103">
        <f>+Sklop2[[#This Row],[cena/enota brez DDV v EUR]]*Sklop2[[#This Row],[Stopnja DDV (%)]]</f>
        <v>0</v>
      </c>
      <c r="R6" s="103">
        <f>+Sklop2[[#This Row],[cena/enota brez DDV v EUR]]+Sklop2[[#This Row],[Davek (EUR)]]</f>
        <v>0</v>
      </c>
      <c r="S6" s="103">
        <f>+Sklop2[[#This Row],[cena/enota brez DDV v EUR]]*Sklop2[[#This Row],[Okvirna količina]]</f>
        <v>0</v>
      </c>
      <c r="T6" s="103">
        <f>+Sklop2[[#This Row],[Končna cena/enoto mere (EUR) z DDV]]*Sklop2[[#This Row],[Okvirna količina]]</f>
        <v>0</v>
      </c>
      <c r="U6" s="109"/>
    </row>
    <row r="7" spans="1:21" s="20" customFormat="1" ht="24">
      <c r="A7" s="34" t="s">
        <v>6</v>
      </c>
      <c r="B7" s="366" t="s">
        <v>664</v>
      </c>
      <c r="C7" s="367"/>
      <c r="D7" s="368" t="s">
        <v>0</v>
      </c>
      <c r="E7" s="110" t="s">
        <v>135</v>
      </c>
      <c r="F7" s="369">
        <v>500</v>
      </c>
      <c r="G7" s="370" t="s">
        <v>0</v>
      </c>
      <c r="H7" s="2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7" s="287">
        <f>IF(Sklop2[[#This Row],[ZAHTEVANA SHEMA KAKOVOSTI]]&lt;&gt;"",Sklop2[[#This Row],[Preračunana masa/volumen/kos na enoto kg]],"")</f>
        <v>0</v>
      </c>
      <c r="J7" s="288"/>
      <c r="K7" s="289"/>
      <c r="L7" s="371"/>
      <c r="M7" s="372"/>
      <c r="N7" s="373"/>
      <c r="O7" s="378"/>
      <c r="P7" s="365"/>
      <c r="Q7" s="293">
        <f>+Sklop2[[#This Row],[cena/enota brez DDV v EUR]]*Sklop2[[#This Row],[Stopnja DDV (%)]]</f>
        <v>0</v>
      </c>
      <c r="R7" s="293">
        <f>+Sklop2[[#This Row],[cena/enota brez DDV v EUR]]+Sklop2[[#This Row],[Davek (EUR)]]</f>
        <v>0</v>
      </c>
      <c r="S7" s="293">
        <f>+Sklop2[[#This Row],[cena/enota brez DDV v EUR]]*Sklop2[[#This Row],[Okvirna količina]]</f>
        <v>0</v>
      </c>
      <c r="T7" s="293">
        <f>+Sklop2[[#This Row],[Končna cena/enoto mere (EUR) z DDV]]*Sklop2[[#This Row],[Okvirna količina]]</f>
        <v>0</v>
      </c>
      <c r="U7" s="414"/>
    </row>
    <row r="8" spans="1:21" s="20" customFormat="1" ht="12">
      <c r="A8" s="34" t="s">
        <v>7</v>
      </c>
      <c r="B8" s="102" t="s">
        <v>507</v>
      </c>
      <c r="C8" s="33" t="s">
        <v>89</v>
      </c>
      <c r="D8" s="33" t="s">
        <v>0</v>
      </c>
      <c r="E8" s="107" t="s">
        <v>135</v>
      </c>
      <c r="F8" s="66">
        <v>100</v>
      </c>
      <c r="G8" s="77" t="s">
        <v>0</v>
      </c>
      <c r="H8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8" s="66">
        <f>IF(Sklop2[[#This Row],[ZAHTEVANA SHEMA KAKOVOSTI]]&lt;&gt;"",Sklop2[[#This Row],[Preračunana masa/volumen/kos na enoto kg]],"")</f>
        <v>100</v>
      </c>
      <c r="J8" s="69"/>
      <c r="K8" s="109"/>
      <c r="L8" s="259"/>
      <c r="M8" s="260" t="s">
        <v>89</v>
      </c>
      <c r="N8" s="234"/>
      <c r="O8" s="260" t="s">
        <v>89</v>
      </c>
      <c r="P8" s="239"/>
      <c r="Q8" s="103">
        <f>+Sklop2[[#This Row],[cena/enota brez DDV v EUR]]*Sklop2[[#This Row],[Stopnja DDV (%)]]</f>
        <v>0</v>
      </c>
      <c r="R8" s="103">
        <f>+Sklop2[[#This Row],[cena/enota brez DDV v EUR]]+Sklop2[[#This Row],[Davek (EUR)]]</f>
        <v>0</v>
      </c>
      <c r="S8" s="103">
        <f>+Sklop2[[#This Row],[cena/enota brez DDV v EUR]]*Sklop2[[#This Row],[Okvirna količina]]</f>
        <v>0</v>
      </c>
      <c r="T8" s="103">
        <f>+Sklop2[[#This Row],[Končna cena/enoto mere (EUR) z DDV]]*Sklop2[[#This Row],[Okvirna količina]]</f>
        <v>0</v>
      </c>
      <c r="U8" s="109"/>
    </row>
    <row r="9" spans="1:21" s="20" customFormat="1" ht="24">
      <c r="A9" s="34" t="s">
        <v>8</v>
      </c>
      <c r="B9" s="102" t="s">
        <v>147</v>
      </c>
      <c r="C9" s="33" t="s">
        <v>89</v>
      </c>
      <c r="D9" s="33" t="s">
        <v>0</v>
      </c>
      <c r="E9" s="107"/>
      <c r="F9" s="66">
        <v>200</v>
      </c>
      <c r="G9" s="77" t="s">
        <v>0</v>
      </c>
      <c r="H9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9" s="66" t="str">
        <f>IF(Sklop2[[#This Row],[ZAHTEVANA SHEMA KAKOVOSTI]]&lt;&gt;"",Sklop2[[#This Row],[Preračunana masa/volumen/kos na enoto kg]],"")</f>
        <v/>
      </c>
      <c r="J9" s="69"/>
      <c r="K9" s="109"/>
      <c r="L9" s="259"/>
      <c r="M9" s="260" t="s">
        <v>89</v>
      </c>
      <c r="N9" s="234"/>
      <c r="O9" s="260" t="s">
        <v>89</v>
      </c>
      <c r="P9" s="239"/>
      <c r="Q9" s="103">
        <f>+Sklop2[[#This Row],[cena/enota brez DDV v EUR]]*Sklop2[[#This Row],[Stopnja DDV (%)]]</f>
        <v>0</v>
      </c>
      <c r="R9" s="103">
        <f>+Sklop2[[#This Row],[cena/enota brez DDV v EUR]]+Sklop2[[#This Row],[Davek (EUR)]]</f>
        <v>0</v>
      </c>
      <c r="S9" s="103">
        <f>+Sklop2[[#This Row],[cena/enota brez DDV v EUR]]*Sklop2[[#This Row],[Okvirna količina]]</f>
        <v>0</v>
      </c>
      <c r="T9" s="103">
        <f>+Sklop2[[#This Row],[Končna cena/enoto mere (EUR) z DDV]]*Sklop2[[#This Row],[Okvirna količina]]</f>
        <v>0</v>
      </c>
      <c r="U9" s="109"/>
    </row>
    <row r="10" spans="1:21" s="20" customFormat="1" ht="24">
      <c r="A10" s="34" t="s">
        <v>9</v>
      </c>
      <c r="B10" s="102" t="s">
        <v>460</v>
      </c>
      <c r="C10" s="33" t="s">
        <v>89</v>
      </c>
      <c r="D10" s="33" t="s">
        <v>0</v>
      </c>
      <c r="E10" s="107"/>
      <c r="F10" s="66">
        <v>500</v>
      </c>
      <c r="G10" s="77" t="s">
        <v>0</v>
      </c>
      <c r="H10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0" s="66" t="str">
        <f>IF(Sklop2[[#This Row],[ZAHTEVANA SHEMA KAKOVOSTI]]&lt;&gt;"",Sklop2[[#This Row],[Preračunana masa/volumen/kos na enoto kg]],"")</f>
        <v/>
      </c>
      <c r="J10" s="69"/>
      <c r="K10" s="109"/>
      <c r="L10" s="259"/>
      <c r="M10" s="260" t="s">
        <v>89</v>
      </c>
      <c r="N10" s="234"/>
      <c r="O10" s="260" t="s">
        <v>89</v>
      </c>
      <c r="P10" s="239"/>
      <c r="Q10" s="103">
        <f>+Sklop2[[#This Row],[cena/enota brez DDV v EUR]]*Sklop2[[#This Row],[Stopnja DDV (%)]]</f>
        <v>0</v>
      </c>
      <c r="R10" s="103">
        <f>+Sklop2[[#This Row],[cena/enota brez DDV v EUR]]+Sklop2[[#This Row],[Davek (EUR)]]</f>
        <v>0</v>
      </c>
      <c r="S10" s="103">
        <f>+Sklop2[[#This Row],[cena/enota brez DDV v EUR]]*Sklop2[[#This Row],[Okvirna količina]]</f>
        <v>0</v>
      </c>
      <c r="T10" s="103">
        <f>+Sklop2[[#This Row],[Končna cena/enoto mere (EUR) z DDV]]*Sklop2[[#This Row],[Okvirna količina]]</f>
        <v>0</v>
      </c>
      <c r="U10" s="109"/>
    </row>
    <row r="11" spans="1:21" s="20" customFormat="1" ht="24">
      <c r="A11" s="34" t="s">
        <v>10</v>
      </c>
      <c r="B11" s="102" t="s">
        <v>148</v>
      </c>
      <c r="C11" s="33" t="s">
        <v>89</v>
      </c>
      <c r="D11" s="33" t="s">
        <v>0</v>
      </c>
      <c r="E11" s="107"/>
      <c r="F11" s="66">
        <v>100</v>
      </c>
      <c r="G11" s="77" t="s">
        <v>0</v>
      </c>
      <c r="H11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1" s="66" t="str">
        <f>IF(Sklop2[[#This Row],[ZAHTEVANA SHEMA KAKOVOSTI]]&lt;&gt;"",Sklop2[[#This Row],[Preračunana masa/volumen/kos na enoto kg]],"")</f>
        <v/>
      </c>
      <c r="J11" s="69"/>
      <c r="K11" s="109"/>
      <c r="L11" s="259"/>
      <c r="M11" s="260" t="s">
        <v>89</v>
      </c>
      <c r="N11" s="234"/>
      <c r="O11" s="260" t="s">
        <v>89</v>
      </c>
      <c r="P11" s="239"/>
      <c r="Q11" s="103">
        <f>+Sklop2[[#This Row],[cena/enota brez DDV v EUR]]*Sklop2[[#This Row],[Stopnja DDV (%)]]</f>
        <v>0</v>
      </c>
      <c r="R11" s="103">
        <f>+Sklop2[[#This Row],[cena/enota brez DDV v EUR]]+Sklop2[[#This Row],[Davek (EUR)]]</f>
        <v>0</v>
      </c>
      <c r="S11" s="103">
        <f>+Sklop2[[#This Row],[cena/enota brez DDV v EUR]]*Sklop2[[#This Row],[Okvirna količina]]</f>
        <v>0</v>
      </c>
      <c r="T11" s="103">
        <f>+Sklop2[[#This Row],[Končna cena/enoto mere (EUR) z DDV]]*Sklop2[[#This Row],[Okvirna količina]]</f>
        <v>0</v>
      </c>
      <c r="U11" s="109"/>
    </row>
    <row r="12" spans="1:21" s="20" customFormat="1" ht="24">
      <c r="A12" s="34" t="s">
        <v>11</v>
      </c>
      <c r="B12" s="366" t="s">
        <v>663</v>
      </c>
      <c r="C12" s="367"/>
      <c r="D12" s="368" t="s">
        <v>0</v>
      </c>
      <c r="E12" s="110"/>
      <c r="F12" s="369">
        <v>500</v>
      </c>
      <c r="G12" s="370" t="s">
        <v>0</v>
      </c>
      <c r="H12" s="2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2" s="287" t="str">
        <f>IF(Sklop2[[#This Row],[ZAHTEVANA SHEMA KAKOVOSTI]]&lt;&gt;"",Sklop2[[#This Row],[Preračunana masa/volumen/kos na enoto kg]],"")</f>
        <v/>
      </c>
      <c r="J12" s="288"/>
      <c r="K12" s="289"/>
      <c r="L12" s="371"/>
      <c r="M12" s="372"/>
      <c r="N12" s="373"/>
      <c r="O12" s="378"/>
      <c r="P12" s="365"/>
      <c r="Q12" s="293">
        <f>+Sklop2[[#This Row],[cena/enota brez DDV v EUR]]*Sklop2[[#This Row],[Stopnja DDV (%)]]</f>
        <v>0</v>
      </c>
      <c r="R12" s="293">
        <f>+Sklop2[[#This Row],[cena/enota brez DDV v EUR]]+Sklop2[[#This Row],[Davek (EUR)]]</f>
        <v>0</v>
      </c>
      <c r="S12" s="293">
        <f>+Sklop2[[#This Row],[cena/enota brez DDV v EUR]]*Sklop2[[#This Row],[Okvirna količina]]</f>
        <v>0</v>
      </c>
      <c r="T12" s="293">
        <f>+Sklop2[[#This Row],[Končna cena/enoto mere (EUR) z DDV]]*Sklop2[[#This Row],[Okvirna količina]]</f>
        <v>0</v>
      </c>
      <c r="U12" s="414"/>
    </row>
    <row r="13" spans="1:21" s="20" customFormat="1" ht="12">
      <c r="A13" s="34" t="s">
        <v>12</v>
      </c>
      <c r="B13" s="224" t="s">
        <v>505</v>
      </c>
      <c r="C13" s="205"/>
      <c r="D13" s="225" t="s">
        <v>0</v>
      </c>
      <c r="E13" s="211"/>
      <c r="F13" s="195">
        <v>800</v>
      </c>
      <c r="G13" s="237" t="s">
        <v>0</v>
      </c>
      <c r="H13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3" s="195" t="str">
        <f>IF(Sklop2[[#This Row],[ZAHTEVANA SHEMA KAKOVOSTI]]&lt;&gt;"",Sklop2[[#This Row],[Preračunana masa/volumen/kos na enoto kg]],"")</f>
        <v/>
      </c>
      <c r="J13" s="196"/>
      <c r="K13" s="209"/>
      <c r="L13" s="209"/>
      <c r="M13" s="260" t="s">
        <v>89</v>
      </c>
      <c r="N13" s="234"/>
      <c r="O13" s="260" t="s">
        <v>89</v>
      </c>
      <c r="P13" s="210"/>
      <c r="Q13" s="201">
        <f>+Sklop2[[#This Row],[cena/enota brez DDV v EUR]]*Sklop2[[#This Row],[Stopnja DDV (%)]]</f>
        <v>0</v>
      </c>
      <c r="R13" s="201">
        <f>+Sklop2[[#This Row],[cena/enota brez DDV v EUR]]+Sklop2[[#This Row],[Davek (EUR)]]</f>
        <v>0</v>
      </c>
      <c r="S13" s="201">
        <f>+Sklop2[[#This Row],[cena/enota brez DDV v EUR]]*Sklop2[[#This Row],[Okvirna količina]]</f>
        <v>0</v>
      </c>
      <c r="T13" s="201">
        <f>+Sklop2[[#This Row],[Končna cena/enoto mere (EUR) z DDV]]*Sklop2[[#This Row],[Okvirna količina]]</f>
        <v>0</v>
      </c>
      <c r="U13" s="109"/>
    </row>
    <row r="14" spans="1:21" s="20" customFormat="1" ht="24">
      <c r="A14" s="412" t="s">
        <v>13</v>
      </c>
      <c r="B14" s="102" t="s">
        <v>461</v>
      </c>
      <c r="C14" s="33" t="s">
        <v>89</v>
      </c>
      <c r="D14" s="33" t="s">
        <v>0</v>
      </c>
      <c r="E14" s="107" t="s">
        <v>135</v>
      </c>
      <c r="F14" s="66">
        <v>100</v>
      </c>
      <c r="G14" s="77" t="s">
        <v>0</v>
      </c>
      <c r="H14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4" s="66">
        <f>IF(Sklop2[[#This Row],[ZAHTEVANA SHEMA KAKOVOSTI]]&lt;&gt;"",Sklop2[[#This Row],[Preračunana masa/volumen/kos na enoto kg]],"")</f>
        <v>100</v>
      </c>
      <c r="J14" s="69"/>
      <c r="K14" s="109"/>
      <c r="L14" s="259"/>
      <c r="M14" s="260" t="s">
        <v>89</v>
      </c>
      <c r="N14" s="234"/>
      <c r="O14" s="260" t="s">
        <v>89</v>
      </c>
      <c r="P14" s="239"/>
      <c r="Q14" s="103">
        <f>+Sklop2[[#This Row],[cena/enota brez DDV v EUR]]*Sklop2[[#This Row],[Stopnja DDV (%)]]</f>
        <v>0</v>
      </c>
      <c r="R14" s="103">
        <f>+Sklop2[[#This Row],[cena/enota brez DDV v EUR]]+Sklop2[[#This Row],[Davek (EUR)]]</f>
        <v>0</v>
      </c>
      <c r="S14" s="103">
        <f>+Sklop2[[#This Row],[cena/enota brez DDV v EUR]]*Sklop2[[#This Row],[Okvirna količina]]</f>
        <v>0</v>
      </c>
      <c r="T14" s="103">
        <f>+Sklop2[[#This Row],[Končna cena/enoto mere (EUR) z DDV]]*Sklop2[[#This Row],[Okvirna količina]]</f>
        <v>0</v>
      </c>
      <c r="U14" s="109"/>
    </row>
    <row r="15" spans="1:21" s="20" customFormat="1" ht="24">
      <c r="A15" s="34" t="s">
        <v>14</v>
      </c>
      <c r="B15" s="102" t="s">
        <v>455</v>
      </c>
      <c r="C15" s="33" t="s">
        <v>89</v>
      </c>
      <c r="D15" s="33" t="s">
        <v>0</v>
      </c>
      <c r="E15" s="107" t="s">
        <v>135</v>
      </c>
      <c r="F15" s="66">
        <v>50</v>
      </c>
      <c r="G15" s="77" t="s">
        <v>0</v>
      </c>
      <c r="H15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5" s="66">
        <f>IF(Sklop2[[#This Row],[ZAHTEVANA SHEMA KAKOVOSTI]]&lt;&gt;"",Sklop2[[#This Row],[Preračunana masa/volumen/kos na enoto kg]],"")</f>
        <v>50</v>
      </c>
      <c r="J15" s="69"/>
      <c r="K15" s="109"/>
      <c r="L15" s="259"/>
      <c r="M15" s="260" t="s">
        <v>89</v>
      </c>
      <c r="N15" s="234"/>
      <c r="O15" s="260" t="s">
        <v>89</v>
      </c>
      <c r="P15" s="239"/>
      <c r="Q15" s="103">
        <f>+Sklop2[[#This Row],[cena/enota brez DDV v EUR]]*Sklop2[[#This Row],[Stopnja DDV (%)]]</f>
        <v>0</v>
      </c>
      <c r="R15" s="103">
        <f>+Sklop2[[#This Row],[cena/enota brez DDV v EUR]]+Sklop2[[#This Row],[Davek (EUR)]]</f>
        <v>0</v>
      </c>
      <c r="S15" s="103">
        <f>+Sklop2[[#This Row],[cena/enota brez DDV v EUR]]*Sklop2[[#This Row],[Okvirna količina]]</f>
        <v>0</v>
      </c>
      <c r="T15" s="103">
        <f>+Sklop2[[#This Row],[Končna cena/enoto mere (EUR) z DDV]]*Sklop2[[#This Row],[Okvirna količina]]</f>
        <v>0</v>
      </c>
      <c r="U15" s="109"/>
    </row>
    <row r="16" spans="1:21" s="20" customFormat="1" ht="12">
      <c r="A16" s="34" t="s">
        <v>15</v>
      </c>
      <c r="B16" s="102" t="s">
        <v>149</v>
      </c>
      <c r="C16" s="33" t="s">
        <v>89</v>
      </c>
      <c r="D16" s="33" t="s">
        <v>0</v>
      </c>
      <c r="E16" s="107"/>
      <c r="F16" s="66">
        <v>100</v>
      </c>
      <c r="G16" s="77" t="s">
        <v>0</v>
      </c>
      <c r="H1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66" t="str">
        <f>IF(Sklop2[[#This Row],[ZAHTEVANA SHEMA KAKOVOSTI]]&lt;&gt;"",Sklop2[[#This Row],[Preračunana masa/volumen/kos na enoto kg]],"")</f>
        <v/>
      </c>
      <c r="J16" s="69"/>
      <c r="K16" s="109"/>
      <c r="L16" s="259"/>
      <c r="M16" s="260" t="s">
        <v>89</v>
      </c>
      <c r="N16" s="234"/>
      <c r="O16" s="260" t="s">
        <v>89</v>
      </c>
      <c r="P16" s="239"/>
      <c r="Q16" s="103">
        <f>+Sklop2[[#This Row],[cena/enota brez DDV v EUR]]*Sklop2[[#This Row],[Stopnja DDV (%)]]</f>
        <v>0</v>
      </c>
      <c r="R16" s="103">
        <f>+Sklop2[[#This Row],[cena/enota brez DDV v EUR]]+Sklop2[[#This Row],[Davek (EUR)]]</f>
        <v>0</v>
      </c>
      <c r="S16" s="103">
        <f>+Sklop2[[#This Row],[cena/enota brez DDV v EUR]]*Sklop2[[#This Row],[Okvirna količina]]</f>
        <v>0</v>
      </c>
      <c r="T16" s="103">
        <f>+Sklop2[[#This Row],[Končna cena/enoto mere (EUR) z DDV]]*Sklop2[[#This Row],[Okvirna količina]]</f>
        <v>0</v>
      </c>
      <c r="U16" s="109"/>
    </row>
    <row r="17" spans="1:21" s="20" customFormat="1" ht="12">
      <c r="A17" s="34" t="s">
        <v>16</v>
      </c>
      <c r="B17" s="102" t="s">
        <v>458</v>
      </c>
      <c r="C17" s="33" t="s">
        <v>89</v>
      </c>
      <c r="D17" s="33" t="s">
        <v>0</v>
      </c>
      <c r="E17" s="107"/>
      <c r="F17" s="66">
        <v>100</v>
      </c>
      <c r="G17" s="77" t="s">
        <v>0</v>
      </c>
      <c r="H17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66" t="str">
        <f>IF(Sklop2[[#This Row],[ZAHTEVANA SHEMA KAKOVOSTI]]&lt;&gt;"",Sklop2[[#This Row],[Preračunana masa/volumen/kos na enoto kg]],"")</f>
        <v/>
      </c>
      <c r="J17" s="69"/>
      <c r="K17" s="109"/>
      <c r="L17" s="259"/>
      <c r="M17" s="260" t="s">
        <v>89</v>
      </c>
      <c r="N17" s="234"/>
      <c r="O17" s="260" t="s">
        <v>89</v>
      </c>
      <c r="P17" s="239"/>
      <c r="Q17" s="103">
        <f>+Sklop2[[#This Row],[cena/enota brez DDV v EUR]]*Sklop2[[#This Row],[Stopnja DDV (%)]]</f>
        <v>0</v>
      </c>
      <c r="R17" s="103">
        <f>+Sklop2[[#This Row],[cena/enota brez DDV v EUR]]+Sklop2[[#This Row],[Davek (EUR)]]</f>
        <v>0</v>
      </c>
      <c r="S17" s="103">
        <f>+Sklop2[[#This Row],[cena/enota brez DDV v EUR]]*Sklop2[[#This Row],[Okvirna količina]]</f>
        <v>0</v>
      </c>
      <c r="T17" s="103">
        <f>+Sklop2[[#This Row],[Končna cena/enoto mere (EUR) z DDV]]*Sklop2[[#This Row],[Okvirna količina]]</f>
        <v>0</v>
      </c>
      <c r="U17" s="109"/>
    </row>
    <row r="18" spans="1:21" s="20" customFormat="1" ht="12">
      <c r="A18" s="34" t="s">
        <v>17</v>
      </c>
      <c r="B18" s="366" t="s">
        <v>665</v>
      </c>
      <c r="C18" s="336"/>
      <c r="D18" s="337"/>
      <c r="E18" s="338"/>
      <c r="F18" s="341">
        <v>50</v>
      </c>
      <c r="G18" s="363" t="s">
        <v>0</v>
      </c>
      <c r="H18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18" s="313" t="str">
        <f>IF(Sklop2[[#This Row],[ZAHTEVANA SHEMA KAKOVOSTI]]&lt;&gt;"",Sklop2[[#This Row],[Preračunana masa/volumen/kos na enoto kg]],"")</f>
        <v/>
      </c>
      <c r="J18" s="314"/>
      <c r="K18" s="343"/>
      <c r="L18" s="344"/>
      <c r="M18" s="345"/>
      <c r="N18" s="346"/>
      <c r="O18" s="350"/>
      <c r="P18" s="347"/>
      <c r="Q18" s="319">
        <f>+Sklop2[[#This Row],[cena/enota brez DDV v EUR]]*Sklop2[[#This Row],[Stopnja DDV (%)]]</f>
        <v>0</v>
      </c>
      <c r="R18" s="319">
        <f>+Sklop2[[#This Row],[cena/enota brez DDV v EUR]]+Sklop2[[#This Row],[Davek (EUR)]]</f>
        <v>0</v>
      </c>
      <c r="S18" s="319">
        <f>+Sklop2[[#This Row],[cena/enota brez DDV v EUR]]*Sklop2[[#This Row],[Okvirna količina]]</f>
        <v>0</v>
      </c>
      <c r="T18" s="319">
        <f>+Sklop2[[#This Row],[Končna cena/enoto mere (EUR) z DDV]]*Sklop2[[#This Row],[Okvirna količina]]</f>
        <v>0</v>
      </c>
      <c r="U18" s="353"/>
    </row>
    <row r="19" spans="1:21" s="20" customFormat="1" ht="24">
      <c r="A19" s="34" t="s">
        <v>18</v>
      </c>
      <c r="B19" s="102" t="s">
        <v>506</v>
      </c>
      <c r="C19" s="33" t="s">
        <v>89</v>
      </c>
      <c r="D19" s="33" t="s">
        <v>0</v>
      </c>
      <c r="E19" s="107"/>
      <c r="F19" s="66">
        <v>300</v>
      </c>
      <c r="G19" s="77" t="s">
        <v>0</v>
      </c>
      <c r="H19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66" t="str">
        <f>IF(Sklop2[[#This Row],[ZAHTEVANA SHEMA KAKOVOSTI]]&lt;&gt;"",Sklop2[[#This Row],[Preračunana masa/volumen/kos na enoto kg]],"")</f>
        <v/>
      </c>
      <c r="J19" s="69"/>
      <c r="K19" s="109"/>
      <c r="L19" s="259"/>
      <c r="M19" s="260" t="s">
        <v>89</v>
      </c>
      <c r="N19" s="234"/>
      <c r="O19" s="260" t="s">
        <v>89</v>
      </c>
      <c r="P19" s="239"/>
      <c r="Q19" s="103">
        <f>+Sklop2[[#This Row],[cena/enota brez DDV v EUR]]*Sklop2[[#This Row],[Stopnja DDV (%)]]</f>
        <v>0</v>
      </c>
      <c r="R19" s="103">
        <f>+Sklop2[[#This Row],[cena/enota brez DDV v EUR]]+Sklop2[[#This Row],[Davek (EUR)]]</f>
        <v>0</v>
      </c>
      <c r="S19" s="103">
        <f>+Sklop2[[#This Row],[cena/enota brez DDV v EUR]]*Sklop2[[#This Row],[Okvirna količina]]</f>
        <v>0</v>
      </c>
      <c r="T19" s="103">
        <f>+Sklop2[[#This Row],[Končna cena/enoto mere (EUR) z DDV]]*Sklop2[[#This Row],[Okvirna količina]]</f>
        <v>0</v>
      </c>
      <c r="U19" s="109"/>
    </row>
    <row r="20" spans="1:21" s="20" customFormat="1" ht="12">
      <c r="A20" s="34" t="s">
        <v>19</v>
      </c>
      <c r="B20" s="366" t="s">
        <v>666</v>
      </c>
      <c r="C20" s="336"/>
      <c r="D20" s="413" t="s">
        <v>0</v>
      </c>
      <c r="E20" s="338"/>
      <c r="F20" s="341">
        <v>10</v>
      </c>
      <c r="G20" s="363" t="s">
        <v>0</v>
      </c>
      <c r="H20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0" s="313" t="str">
        <f>IF(Sklop2[[#This Row],[ZAHTEVANA SHEMA KAKOVOSTI]]&lt;&gt;"",Sklop2[[#This Row],[Preračunana masa/volumen/kos na enoto kg]],"")</f>
        <v/>
      </c>
      <c r="J20" s="314"/>
      <c r="K20" s="343"/>
      <c r="L20" s="344"/>
      <c r="M20" s="345"/>
      <c r="N20" s="346"/>
      <c r="O20" s="350"/>
      <c r="P20" s="347"/>
      <c r="Q20" s="319">
        <f>+Sklop2[[#This Row],[cena/enota brez DDV v EUR]]*Sklop2[[#This Row],[Stopnja DDV (%)]]</f>
        <v>0</v>
      </c>
      <c r="R20" s="319">
        <f>+Sklop2[[#This Row],[cena/enota brez DDV v EUR]]+Sklop2[[#This Row],[Davek (EUR)]]</f>
        <v>0</v>
      </c>
      <c r="S20" s="319">
        <f>+Sklop2[[#This Row],[cena/enota brez DDV v EUR]]*Sklop2[[#This Row],[Okvirna količina]]</f>
        <v>0</v>
      </c>
      <c r="T20" s="319">
        <f>+Sklop2[[#This Row],[Končna cena/enoto mere (EUR) z DDV]]*Sklop2[[#This Row],[Okvirna količina]]</f>
        <v>0</v>
      </c>
      <c r="U20" s="353"/>
    </row>
    <row r="21" spans="1:21" s="20" customFormat="1" ht="12">
      <c r="A21" s="34" t="s">
        <v>20</v>
      </c>
      <c r="B21" s="366" t="s">
        <v>673</v>
      </c>
      <c r="C21" s="336"/>
      <c r="D21" s="413" t="s">
        <v>0</v>
      </c>
      <c r="E21" s="338"/>
      <c r="F21" s="341">
        <v>10</v>
      </c>
      <c r="G21" s="363" t="s">
        <v>0</v>
      </c>
      <c r="H21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1" s="313" t="str">
        <f>IF(Sklop2[[#This Row],[ZAHTEVANA SHEMA KAKOVOSTI]]&lt;&gt;"",Sklop2[[#This Row],[Preračunana masa/volumen/kos na enoto kg]],"")</f>
        <v/>
      </c>
      <c r="J21" s="314"/>
      <c r="K21" s="343"/>
      <c r="L21" s="344"/>
      <c r="M21" s="345"/>
      <c r="N21" s="346"/>
      <c r="O21" s="350"/>
      <c r="P21" s="347"/>
      <c r="Q21" s="319">
        <f>+Sklop2[[#This Row],[cena/enota brez DDV v EUR]]*Sklop2[[#This Row],[Stopnja DDV (%)]]</f>
        <v>0</v>
      </c>
      <c r="R21" s="319">
        <f>+Sklop2[[#This Row],[cena/enota brez DDV v EUR]]+Sklop2[[#This Row],[Davek (EUR)]]</f>
        <v>0</v>
      </c>
      <c r="S21" s="319">
        <f>+Sklop2[[#This Row],[cena/enota brez DDV v EUR]]*Sklop2[[#This Row],[Okvirna količina]]</f>
        <v>0</v>
      </c>
      <c r="T21" s="319">
        <f>+Sklop2[[#This Row],[Končna cena/enoto mere (EUR) z DDV]]*Sklop2[[#This Row],[Okvirna količina]]</f>
        <v>0</v>
      </c>
      <c r="U21" s="353"/>
    </row>
    <row r="22" spans="1:21" s="20" customFormat="1" ht="12">
      <c r="A22" s="34" t="s">
        <v>21</v>
      </c>
      <c r="B22" s="366" t="s">
        <v>672</v>
      </c>
      <c r="C22" s="336"/>
      <c r="D22" s="413" t="s">
        <v>0</v>
      </c>
      <c r="E22" s="338"/>
      <c r="F22" s="341">
        <v>200</v>
      </c>
      <c r="G22" s="363" t="s">
        <v>0</v>
      </c>
      <c r="H22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2" s="313" t="str">
        <f>IF(Sklop2[[#This Row],[ZAHTEVANA SHEMA KAKOVOSTI]]&lt;&gt;"",Sklop2[[#This Row],[Preračunana masa/volumen/kos na enoto kg]],"")</f>
        <v/>
      </c>
      <c r="J22" s="314"/>
      <c r="K22" s="343"/>
      <c r="L22" s="344"/>
      <c r="M22" s="345"/>
      <c r="N22" s="346"/>
      <c r="O22" s="350"/>
      <c r="P22" s="347"/>
      <c r="Q22" s="319">
        <f>+Sklop2[[#This Row],[cena/enota brez DDV v EUR]]*Sklop2[[#This Row],[Stopnja DDV (%)]]</f>
        <v>0</v>
      </c>
      <c r="R22" s="319">
        <f>+Sklop2[[#This Row],[cena/enota brez DDV v EUR]]+Sklop2[[#This Row],[Davek (EUR)]]</f>
        <v>0</v>
      </c>
      <c r="S22" s="319">
        <f>+Sklop2[[#This Row],[cena/enota brez DDV v EUR]]*Sklop2[[#This Row],[Okvirna količina]]</f>
        <v>0</v>
      </c>
      <c r="T22" s="319">
        <f>+Sklop2[[#This Row],[Končna cena/enoto mere (EUR) z DDV]]*Sklop2[[#This Row],[Okvirna količina]]</f>
        <v>0</v>
      </c>
      <c r="U22" s="353"/>
    </row>
    <row r="23" spans="1:21" s="20" customFormat="1" ht="12">
      <c r="A23" s="34" t="s">
        <v>22</v>
      </c>
      <c r="B23" s="102" t="s">
        <v>504</v>
      </c>
      <c r="C23" s="33" t="s">
        <v>89</v>
      </c>
      <c r="D23" s="33" t="s">
        <v>0</v>
      </c>
      <c r="E23" s="107" t="s">
        <v>135</v>
      </c>
      <c r="F23" s="66">
        <v>400</v>
      </c>
      <c r="G23" s="77" t="s">
        <v>0</v>
      </c>
      <c r="H23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66">
        <f>IF(Sklop2[[#This Row],[ZAHTEVANA SHEMA KAKOVOSTI]]&lt;&gt;"",Sklop2[[#This Row],[Preračunana masa/volumen/kos na enoto kg]],"")</f>
        <v>400</v>
      </c>
      <c r="J23" s="69"/>
      <c r="K23" s="109"/>
      <c r="L23" s="259"/>
      <c r="M23" s="260" t="s">
        <v>89</v>
      </c>
      <c r="N23" s="234"/>
      <c r="O23" s="260" t="s">
        <v>89</v>
      </c>
      <c r="P23" s="239"/>
      <c r="Q23" s="103">
        <f>+Sklop2[[#This Row],[cena/enota brez DDV v EUR]]*Sklop2[[#This Row],[Stopnja DDV (%)]]</f>
        <v>0</v>
      </c>
      <c r="R23" s="103">
        <f>+Sklop2[[#This Row],[cena/enota brez DDV v EUR]]+Sklop2[[#This Row],[Davek (EUR)]]</f>
        <v>0</v>
      </c>
      <c r="S23" s="103">
        <f>+Sklop2[[#This Row],[cena/enota brez DDV v EUR]]*Sklop2[[#This Row],[Okvirna količina]]</f>
        <v>0</v>
      </c>
      <c r="T23" s="103">
        <f>+Sklop2[[#This Row],[Končna cena/enoto mere (EUR) z DDV]]*Sklop2[[#This Row],[Okvirna količina]]</f>
        <v>0</v>
      </c>
      <c r="U23" s="109"/>
    </row>
    <row r="24" spans="1:21" s="20" customFormat="1" ht="12">
      <c r="A24" s="34" t="s">
        <v>23</v>
      </c>
      <c r="B24" s="224" t="s">
        <v>502</v>
      </c>
      <c r="C24" s="225"/>
      <c r="D24" s="135" t="s">
        <v>0</v>
      </c>
      <c r="E24" s="226"/>
      <c r="F24" s="154">
        <v>100</v>
      </c>
      <c r="G24" s="236" t="s">
        <v>0</v>
      </c>
      <c r="H24" s="1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154" t="str">
        <f>IF(Sklop2[[#This Row],[ZAHTEVANA SHEMA KAKOVOSTI]]&lt;&gt;"",Sklop2[[#This Row],[Preračunana masa/volumen/kos na enoto kg]],"")</f>
        <v/>
      </c>
      <c r="J24" s="155"/>
      <c r="K24" s="238"/>
      <c r="L24" s="238"/>
      <c r="M24" s="260" t="s">
        <v>89</v>
      </c>
      <c r="N24" s="234"/>
      <c r="O24" s="260" t="s">
        <v>89</v>
      </c>
      <c r="P24" s="239"/>
      <c r="Q24" s="228">
        <f>+Sklop2[[#This Row],[cena/enota brez DDV v EUR]]*Sklop2[[#This Row],[Stopnja DDV (%)]]</f>
        <v>0</v>
      </c>
      <c r="R24" s="228">
        <f>+Sklop2[[#This Row],[cena/enota brez DDV v EUR]]+Sklop2[[#This Row],[Davek (EUR)]]</f>
        <v>0</v>
      </c>
      <c r="S24" s="228">
        <f>+Sklop2[[#This Row],[cena/enota brez DDV v EUR]]*Sklop2[[#This Row],[Okvirna količina]]</f>
        <v>0</v>
      </c>
      <c r="T24" s="228">
        <f>+Sklop2[[#This Row],[Končna cena/enoto mere (EUR) z DDV]]*Sklop2[[#This Row],[Okvirna količina]]</f>
        <v>0</v>
      </c>
      <c r="U24" s="109"/>
    </row>
    <row r="25" spans="1:21" s="20" customFormat="1" ht="12">
      <c r="A25" s="34" t="s">
        <v>24</v>
      </c>
      <c r="B25" s="102" t="s">
        <v>150</v>
      </c>
      <c r="C25" s="33" t="s">
        <v>89</v>
      </c>
      <c r="D25" s="33" t="s">
        <v>0</v>
      </c>
      <c r="E25" s="226"/>
      <c r="F25" s="154">
        <v>50</v>
      </c>
      <c r="G25" s="236" t="s">
        <v>0</v>
      </c>
      <c r="H25" s="15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154" t="str">
        <f>IF(Sklop2[[#This Row],[ZAHTEVANA SHEMA KAKOVOSTI]]&lt;&gt;"",Sklop2[[#This Row],[Preračunana masa/volumen/kos na enoto kg]],"")</f>
        <v/>
      </c>
      <c r="J25" s="155"/>
      <c r="K25" s="109"/>
      <c r="L25" s="259"/>
      <c r="M25" s="260" t="s">
        <v>89</v>
      </c>
      <c r="N25" s="234"/>
      <c r="O25" s="260" t="s">
        <v>89</v>
      </c>
      <c r="P25" s="239"/>
      <c r="Q25" s="103">
        <f>+Sklop2[[#This Row],[cena/enota brez DDV v EUR]]*Sklop2[[#This Row],[Stopnja DDV (%)]]</f>
        <v>0</v>
      </c>
      <c r="R25" s="103">
        <f>+Sklop2[[#This Row],[cena/enota brez DDV v EUR]]+Sklop2[[#This Row],[Davek (EUR)]]</f>
        <v>0</v>
      </c>
      <c r="S25" s="103">
        <f>+Sklop2[[#This Row],[cena/enota brez DDV v EUR]]*Sklop2[[#This Row],[Okvirna količina]]</f>
        <v>0</v>
      </c>
      <c r="T25" s="103">
        <f>+Sklop2[[#This Row],[Končna cena/enoto mere (EUR) z DDV]]*Sklop2[[#This Row],[Okvirna količina]]</f>
        <v>0</v>
      </c>
      <c r="U25" s="109"/>
    </row>
    <row r="26" spans="1:21" s="20" customFormat="1" ht="12">
      <c r="A26" s="34" t="s">
        <v>25</v>
      </c>
      <c r="B26" s="102" t="s">
        <v>151</v>
      </c>
      <c r="C26" s="33" t="s">
        <v>89</v>
      </c>
      <c r="D26" s="33" t="s">
        <v>0</v>
      </c>
      <c r="E26" s="107"/>
      <c r="F26" s="66">
        <v>10</v>
      </c>
      <c r="G26" s="77" t="s">
        <v>0</v>
      </c>
      <c r="H26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6" s="66" t="str">
        <f>IF(Sklop2[[#This Row],[ZAHTEVANA SHEMA KAKOVOSTI]]&lt;&gt;"",Sklop2[[#This Row],[Preračunana masa/volumen/kos na enoto kg]],"")</f>
        <v/>
      </c>
      <c r="J26" s="69"/>
      <c r="K26" s="109"/>
      <c r="L26" s="259"/>
      <c r="M26" s="260" t="s">
        <v>89</v>
      </c>
      <c r="N26" s="234"/>
      <c r="O26" s="260" t="s">
        <v>89</v>
      </c>
      <c r="P26" s="239"/>
      <c r="Q26" s="103">
        <f>+Sklop2[[#This Row],[cena/enota brez DDV v EUR]]*Sklop2[[#This Row],[Stopnja DDV (%)]]</f>
        <v>0</v>
      </c>
      <c r="R26" s="103">
        <f>+Sklop2[[#This Row],[cena/enota brez DDV v EUR]]+Sklop2[[#This Row],[Davek (EUR)]]</f>
        <v>0</v>
      </c>
      <c r="S26" s="103">
        <f>+Sklop2[[#This Row],[cena/enota brez DDV v EUR]]*Sklop2[[#This Row],[Okvirna količina]]</f>
        <v>0</v>
      </c>
      <c r="T26" s="103">
        <f>+Sklop2[[#This Row],[Končna cena/enoto mere (EUR) z DDV]]*Sklop2[[#This Row],[Okvirna količina]]</f>
        <v>0</v>
      </c>
      <c r="U26" s="109"/>
    </row>
    <row r="27" spans="1:21" s="20" customFormat="1" ht="24">
      <c r="A27" s="34" t="s">
        <v>26</v>
      </c>
      <c r="B27" s="102" t="s">
        <v>550</v>
      </c>
      <c r="C27" s="33" t="s">
        <v>89</v>
      </c>
      <c r="D27" s="33" t="s">
        <v>0</v>
      </c>
      <c r="E27" s="107" t="s">
        <v>549</v>
      </c>
      <c r="F27" s="66">
        <v>1</v>
      </c>
      <c r="G27" s="77" t="s">
        <v>0</v>
      </c>
      <c r="H27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7" s="66">
        <f>IF(Sklop2[[#This Row],[ZAHTEVANA SHEMA KAKOVOSTI]]&lt;&gt;"",Sklop2[[#This Row],[Preračunana masa/volumen/kos na enoto kg]],"")</f>
        <v>1</v>
      </c>
      <c r="J27" s="69"/>
      <c r="K27" s="109"/>
      <c r="L27" s="259"/>
      <c r="M27" s="260" t="s">
        <v>89</v>
      </c>
      <c r="N27" s="234"/>
      <c r="O27" s="260" t="s">
        <v>89</v>
      </c>
      <c r="P27" s="239"/>
      <c r="Q27" s="103">
        <f>+Sklop2[[#This Row],[cena/enota brez DDV v EUR]]*Sklop2[[#This Row],[Stopnja DDV (%)]]</f>
        <v>0</v>
      </c>
      <c r="R27" s="103">
        <f>+Sklop2[[#This Row],[cena/enota brez DDV v EUR]]+Sklop2[[#This Row],[Davek (EUR)]]</f>
        <v>0</v>
      </c>
      <c r="S27" s="103">
        <f>+Sklop2[[#This Row],[cena/enota brez DDV v EUR]]*Sklop2[[#This Row],[Okvirna količina]]</f>
        <v>0</v>
      </c>
      <c r="T27" s="103">
        <f>+Sklop2[[#This Row],[Končna cena/enoto mere (EUR) z DDV]]*Sklop2[[#This Row],[Okvirna količina]]</f>
        <v>0</v>
      </c>
      <c r="U27" s="109"/>
    </row>
    <row r="28" spans="1:21" s="20" customFormat="1" ht="12">
      <c r="A28" s="34" t="s">
        <v>27</v>
      </c>
      <c r="B28" s="102" t="s">
        <v>456</v>
      </c>
      <c r="C28" s="33" t="s">
        <v>89</v>
      </c>
      <c r="D28" s="33" t="s">
        <v>0</v>
      </c>
      <c r="E28" s="107"/>
      <c r="F28" s="66">
        <v>500</v>
      </c>
      <c r="G28" s="77" t="s">
        <v>0</v>
      </c>
      <c r="H28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66" t="str">
        <f>IF(Sklop2[[#This Row],[ZAHTEVANA SHEMA KAKOVOSTI]]&lt;&gt;"",Sklop2[[#This Row],[Preračunana masa/volumen/kos na enoto kg]],"")</f>
        <v/>
      </c>
      <c r="J28" s="69"/>
      <c r="K28" s="109"/>
      <c r="L28" s="259"/>
      <c r="M28" s="260" t="s">
        <v>89</v>
      </c>
      <c r="N28" s="234"/>
      <c r="O28" s="260" t="s">
        <v>89</v>
      </c>
      <c r="P28" s="239"/>
      <c r="Q28" s="103">
        <f>+Sklop2[[#This Row],[cena/enota brez DDV v EUR]]*Sklop2[[#This Row],[Stopnja DDV (%)]]</f>
        <v>0</v>
      </c>
      <c r="R28" s="103">
        <f>+Sklop2[[#This Row],[cena/enota brez DDV v EUR]]+Sklop2[[#This Row],[Davek (EUR)]]</f>
        <v>0</v>
      </c>
      <c r="S28" s="103">
        <f>+Sklop2[[#This Row],[cena/enota brez DDV v EUR]]*Sklop2[[#This Row],[Okvirna količina]]</f>
        <v>0</v>
      </c>
      <c r="T28" s="103">
        <f>+Sklop2[[#This Row],[Končna cena/enoto mere (EUR) z DDV]]*Sklop2[[#This Row],[Okvirna količina]]</f>
        <v>0</v>
      </c>
      <c r="U28" s="109"/>
    </row>
    <row r="29" spans="1:21" s="20" customFormat="1" ht="12">
      <c r="A29" s="34" t="s">
        <v>28</v>
      </c>
      <c r="B29" s="204" t="s">
        <v>457</v>
      </c>
      <c r="C29" s="205"/>
      <c r="D29" s="135" t="s">
        <v>0</v>
      </c>
      <c r="E29" s="211"/>
      <c r="F29" s="195">
        <v>50</v>
      </c>
      <c r="G29" s="236" t="s">
        <v>0</v>
      </c>
      <c r="H29" s="1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195" t="str">
        <f>IF(Sklop2[[#This Row],[ZAHTEVANA SHEMA KAKOVOSTI]]&lt;&gt;"",Sklop2[[#This Row],[Preračunana masa/volumen/kos na enoto kg]],"")</f>
        <v/>
      </c>
      <c r="J29" s="196"/>
      <c r="K29" s="209"/>
      <c r="L29" s="209"/>
      <c r="M29" s="260" t="s">
        <v>89</v>
      </c>
      <c r="N29" s="234"/>
      <c r="O29" s="260" t="s">
        <v>89</v>
      </c>
      <c r="P29" s="210"/>
      <c r="Q29" s="201">
        <f>+Sklop2[[#This Row],[cena/enota brez DDV v EUR]]*Sklop2[[#This Row],[Stopnja DDV (%)]]</f>
        <v>0</v>
      </c>
      <c r="R29" s="201">
        <f>+Sklop2[[#This Row],[cena/enota brez DDV v EUR]]+Sklop2[[#This Row],[Davek (EUR)]]</f>
        <v>0</v>
      </c>
      <c r="S29" s="201">
        <f>+Sklop2[[#This Row],[cena/enota brez DDV v EUR]]*Sklop2[[#This Row],[Okvirna količina]]</f>
        <v>0</v>
      </c>
      <c r="T29" s="201">
        <f>+Sklop2[[#This Row],[Končna cena/enoto mere (EUR) z DDV]]*Sklop2[[#This Row],[Okvirna količina]]</f>
        <v>0</v>
      </c>
      <c r="U29" s="109"/>
    </row>
    <row r="30" spans="1:21" s="20" customFormat="1" ht="12">
      <c r="A30" s="34" t="s">
        <v>29</v>
      </c>
      <c r="B30" s="366" t="s">
        <v>670</v>
      </c>
      <c r="C30" s="336"/>
      <c r="D30" s="413" t="s">
        <v>0</v>
      </c>
      <c r="E30" s="338"/>
      <c r="F30" s="341">
        <v>50</v>
      </c>
      <c r="G30" s="363" t="s">
        <v>0</v>
      </c>
      <c r="H30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0" s="313" t="str">
        <f>IF(Sklop2[[#This Row],[ZAHTEVANA SHEMA KAKOVOSTI]]&lt;&gt;"",Sklop2[[#This Row],[Preračunana masa/volumen/kos na enoto kg]],"")</f>
        <v/>
      </c>
      <c r="J30" s="314"/>
      <c r="K30" s="343"/>
      <c r="L30" s="344"/>
      <c r="M30" s="345"/>
      <c r="N30" s="346"/>
      <c r="O30" s="350"/>
      <c r="P30" s="347"/>
      <c r="Q30" s="319">
        <f>+Sklop2[[#This Row],[cena/enota brez DDV v EUR]]*Sklop2[[#This Row],[Stopnja DDV (%)]]</f>
        <v>0</v>
      </c>
      <c r="R30" s="319">
        <f>+Sklop2[[#This Row],[cena/enota brez DDV v EUR]]+Sklop2[[#This Row],[Davek (EUR)]]</f>
        <v>0</v>
      </c>
      <c r="S30" s="319">
        <f>+Sklop2[[#This Row],[cena/enota brez DDV v EUR]]*Sklop2[[#This Row],[Okvirna količina]]</f>
        <v>0</v>
      </c>
      <c r="T30" s="319">
        <f>+Sklop2[[#This Row],[Končna cena/enoto mere (EUR) z DDV]]*Sklop2[[#This Row],[Okvirna količina]]</f>
        <v>0</v>
      </c>
      <c r="U30" s="353"/>
    </row>
    <row r="31" spans="1:21" s="20" customFormat="1" ht="12">
      <c r="A31" s="34" t="s">
        <v>30</v>
      </c>
      <c r="B31" s="366" t="s">
        <v>669</v>
      </c>
      <c r="C31" s="336"/>
      <c r="D31" s="413" t="s">
        <v>0</v>
      </c>
      <c r="E31" s="338"/>
      <c r="F31" s="341">
        <v>50</v>
      </c>
      <c r="G31" s="363" t="s">
        <v>0</v>
      </c>
      <c r="H31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1" s="313" t="str">
        <f>IF(Sklop2[[#This Row],[ZAHTEVANA SHEMA KAKOVOSTI]]&lt;&gt;"",Sklop2[[#This Row],[Preračunana masa/volumen/kos na enoto kg]],"")</f>
        <v/>
      </c>
      <c r="J31" s="314"/>
      <c r="K31" s="343"/>
      <c r="L31" s="344"/>
      <c r="M31" s="345"/>
      <c r="N31" s="346"/>
      <c r="O31" s="350"/>
      <c r="P31" s="347"/>
      <c r="Q31" s="319">
        <f>+Sklop2[[#This Row],[cena/enota brez DDV v EUR]]*Sklop2[[#This Row],[Stopnja DDV (%)]]</f>
        <v>0</v>
      </c>
      <c r="R31" s="319">
        <f>+Sklop2[[#This Row],[cena/enota brez DDV v EUR]]+Sklop2[[#This Row],[Davek (EUR)]]</f>
        <v>0</v>
      </c>
      <c r="S31" s="319">
        <f>+Sklop2[[#This Row],[cena/enota brez DDV v EUR]]*Sklop2[[#This Row],[Okvirna količina]]</f>
        <v>0</v>
      </c>
      <c r="T31" s="319">
        <f>+Sklop2[[#This Row],[Končna cena/enoto mere (EUR) z DDV]]*Sklop2[[#This Row],[Okvirna količina]]</f>
        <v>0</v>
      </c>
      <c r="U31" s="353"/>
    </row>
    <row r="32" spans="1:21" ht="27" customHeight="1">
      <c r="A32" s="34" t="s">
        <v>31</v>
      </c>
      <c r="B32" s="366" t="s">
        <v>668</v>
      </c>
      <c r="C32" s="336"/>
      <c r="D32" s="413" t="s">
        <v>0</v>
      </c>
      <c r="E32" s="338"/>
      <c r="F32" s="341">
        <v>10</v>
      </c>
      <c r="G32" s="363" t="s">
        <v>0</v>
      </c>
      <c r="H32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2" s="313" t="str">
        <f>IF(Sklop2[[#This Row],[ZAHTEVANA SHEMA KAKOVOSTI]]&lt;&gt;"",Sklop2[[#This Row],[Preračunana masa/volumen/kos na enoto kg]],"")</f>
        <v/>
      </c>
      <c r="J32" s="314"/>
      <c r="K32" s="343"/>
      <c r="L32" s="344"/>
      <c r="M32" s="345"/>
      <c r="N32" s="346"/>
      <c r="O32" s="350"/>
      <c r="P32" s="347"/>
      <c r="Q32" s="319">
        <f>+Sklop2[[#This Row],[cena/enota brez DDV v EUR]]*Sklop2[[#This Row],[Stopnja DDV (%)]]</f>
        <v>0</v>
      </c>
      <c r="R32" s="319">
        <f>+Sklop2[[#This Row],[cena/enota brez DDV v EUR]]+Sklop2[[#This Row],[Davek (EUR)]]</f>
        <v>0</v>
      </c>
      <c r="S32" s="319">
        <f>+Sklop2[[#This Row],[cena/enota brez DDV v EUR]]*Sklop2[[#This Row],[Okvirna količina]]</f>
        <v>0</v>
      </c>
      <c r="T32" s="319">
        <f>+Sklop2[[#This Row],[Končna cena/enoto mere (EUR) z DDV]]*Sklop2[[#This Row],[Okvirna količina]]</f>
        <v>0</v>
      </c>
      <c r="U32" s="353"/>
    </row>
    <row r="33" spans="1:22">
      <c r="A33" s="34" t="s">
        <v>32</v>
      </c>
      <c r="B33" s="366" t="s">
        <v>667</v>
      </c>
      <c r="C33" s="336"/>
      <c r="D33" s="413" t="s">
        <v>0</v>
      </c>
      <c r="E33" s="338"/>
      <c r="F33" s="341">
        <v>100</v>
      </c>
      <c r="G33" s="363" t="s">
        <v>0</v>
      </c>
      <c r="H33" s="3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3" s="313" t="str">
        <f>IF(Sklop2[[#This Row],[ZAHTEVANA SHEMA KAKOVOSTI]]&lt;&gt;"",Sklop2[[#This Row],[Preračunana masa/volumen/kos na enoto kg]],"")</f>
        <v/>
      </c>
      <c r="J33" s="314"/>
      <c r="K33" s="343"/>
      <c r="L33" s="344"/>
      <c r="M33" s="345"/>
      <c r="N33" s="346"/>
      <c r="O33" s="350"/>
      <c r="P33" s="347"/>
      <c r="Q33" s="319">
        <f>+Sklop2[[#This Row],[cena/enota brez DDV v EUR]]*Sklop2[[#This Row],[Stopnja DDV (%)]]</f>
        <v>0</v>
      </c>
      <c r="R33" s="319">
        <f>+Sklop2[[#This Row],[cena/enota brez DDV v EUR]]+Sklop2[[#This Row],[Davek (EUR)]]</f>
        <v>0</v>
      </c>
      <c r="S33" s="319">
        <f>+Sklop2[[#This Row],[cena/enota brez DDV v EUR]]*Sklop2[[#This Row],[Okvirna količina]]</f>
        <v>0</v>
      </c>
      <c r="T33" s="319">
        <f>+Sklop2[[#This Row],[Končna cena/enoto mere (EUR) z DDV]]*Sklop2[[#This Row],[Okvirna količina]]</f>
        <v>0</v>
      </c>
      <c r="U33" s="353"/>
    </row>
    <row r="34" spans="1:22">
      <c r="A34" s="34" t="s">
        <v>33</v>
      </c>
      <c r="B34" s="102" t="s">
        <v>152</v>
      </c>
      <c r="C34" s="33" t="s">
        <v>89</v>
      </c>
      <c r="D34" s="33" t="s">
        <v>0</v>
      </c>
      <c r="E34" s="107"/>
      <c r="F34" s="66">
        <v>5</v>
      </c>
      <c r="G34" s="77" t="s">
        <v>0</v>
      </c>
      <c r="H34" s="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4" s="66" t="str">
        <f>IF(Sklop2[[#This Row],[ZAHTEVANA SHEMA KAKOVOSTI]]&lt;&gt;"",Sklop2[[#This Row],[Preračunana masa/volumen/kos na enoto kg]],"")</f>
        <v/>
      </c>
      <c r="J34" s="69"/>
      <c r="K34" s="109"/>
      <c r="L34" s="259"/>
      <c r="M34" s="260" t="s">
        <v>89</v>
      </c>
      <c r="N34" s="234"/>
      <c r="O34" s="260" t="s">
        <v>89</v>
      </c>
      <c r="P34" s="239"/>
      <c r="Q34" s="103">
        <f>+Sklop2[[#This Row],[cena/enota brez DDV v EUR]]*Sklop2[[#This Row],[Stopnja DDV (%)]]</f>
        <v>0</v>
      </c>
      <c r="R34" s="103">
        <f>+Sklop2[[#This Row],[cena/enota brez DDV v EUR]]+Sklop2[[#This Row],[Davek (EUR)]]</f>
        <v>0</v>
      </c>
      <c r="S34" s="103">
        <f>+Sklop2[[#This Row],[cena/enota brez DDV v EUR]]*Sklop2[[#This Row],[Okvirna količina]]</f>
        <v>0</v>
      </c>
      <c r="T34" s="103">
        <f>+Sklop2[[#This Row],[Končna cena/enoto mere (EUR) z DDV]]*Sklop2[[#This Row],[Okvirna količina]]</f>
        <v>0</v>
      </c>
      <c r="U34" s="109"/>
    </row>
    <row r="35" spans="1:22">
      <c r="A35" s="34" t="s">
        <v>34</v>
      </c>
      <c r="B35" s="74" t="s">
        <v>153</v>
      </c>
      <c r="C35" s="33" t="s">
        <v>89</v>
      </c>
      <c r="D35" s="33" t="s">
        <v>0</v>
      </c>
      <c r="E35" s="107"/>
      <c r="F35" s="66">
        <v>5</v>
      </c>
      <c r="G35" s="75" t="s">
        <v>0</v>
      </c>
      <c r="H35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5" s="35" t="str">
        <f>IF(Sklop2[[#This Row],[ZAHTEVANA SHEMA KAKOVOSTI]]&lt;&gt;"",Sklop2[[#This Row],[Preračunana masa/volumen/kos na enoto kg]],"")</f>
        <v/>
      </c>
      <c r="J35" s="45"/>
      <c r="K35" s="109"/>
      <c r="L35" s="259"/>
      <c r="M35" s="260" t="s">
        <v>89</v>
      </c>
      <c r="N35" s="234"/>
      <c r="O35" s="260" t="s">
        <v>89</v>
      </c>
      <c r="P35" s="239"/>
      <c r="Q35" s="42">
        <f>+Sklop2[[#This Row],[cena/enota brez DDV v EUR]]*Sklop2[[#This Row],[Stopnja DDV (%)]]</f>
        <v>0</v>
      </c>
      <c r="R35" s="42">
        <f>+Sklop2[[#This Row],[cena/enota brez DDV v EUR]]+Sklop2[[#This Row],[Davek (EUR)]]</f>
        <v>0</v>
      </c>
      <c r="S35" s="42">
        <f>+Sklop2[[#This Row],[cena/enota brez DDV v EUR]]*Sklop2[[#This Row],[Okvirna količina]]</f>
        <v>0</v>
      </c>
      <c r="T35" s="42">
        <f>+Sklop2[[#This Row],[Končna cena/enoto mere (EUR) z DDV]]*Sklop2[[#This Row],[Okvirna količina]]</f>
        <v>0</v>
      </c>
      <c r="U35" s="109"/>
    </row>
    <row r="36" spans="1:22">
      <c r="A36" s="34" t="s">
        <v>35</v>
      </c>
      <c r="B36" s="76" t="s">
        <v>154</v>
      </c>
      <c r="C36" s="33" t="s">
        <v>89</v>
      </c>
      <c r="D36" s="33" t="s">
        <v>0</v>
      </c>
      <c r="E36" s="107"/>
      <c r="F36" s="66">
        <v>5</v>
      </c>
      <c r="G36" s="75" t="s">
        <v>0</v>
      </c>
      <c r="H36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6" s="35" t="str">
        <f>IF(Sklop2[[#This Row],[ZAHTEVANA SHEMA KAKOVOSTI]]&lt;&gt;"",Sklop2[[#This Row],[Preračunana masa/volumen/kos na enoto kg]],"")</f>
        <v/>
      </c>
      <c r="J36" s="45"/>
      <c r="K36" s="109"/>
      <c r="L36" s="259"/>
      <c r="M36" s="260" t="s">
        <v>89</v>
      </c>
      <c r="N36" s="234"/>
      <c r="O36" s="260" t="s">
        <v>89</v>
      </c>
      <c r="P36" s="239"/>
      <c r="Q36" s="42">
        <f>+Sklop2[[#This Row],[cena/enota brez DDV v EUR]]*Sklop2[[#This Row],[Stopnja DDV (%)]]</f>
        <v>0</v>
      </c>
      <c r="R36" s="42">
        <f>+Sklop2[[#This Row],[cena/enota brez DDV v EUR]]+Sklop2[[#This Row],[Davek (EUR)]]</f>
        <v>0</v>
      </c>
      <c r="S36" s="42">
        <f>+Sklop2[[#This Row],[cena/enota brez DDV v EUR]]*Sklop2[[#This Row],[Okvirna količina]]</f>
        <v>0</v>
      </c>
      <c r="T36" s="42">
        <f>+Sklop2[[#This Row],[Končna cena/enoto mere (EUR) z DDV]]*Sklop2[[#This Row],[Okvirna količina]]</f>
        <v>0</v>
      </c>
      <c r="U36" s="109"/>
    </row>
    <row r="37" spans="1:22" ht="12.75" customHeight="1">
      <c r="A37" s="34" t="s">
        <v>36</v>
      </c>
      <c r="B37" s="366" t="s">
        <v>671</v>
      </c>
      <c r="C37" s="367"/>
      <c r="D37" s="368" t="s">
        <v>0</v>
      </c>
      <c r="E37" s="110"/>
      <c r="F37" s="369">
        <v>15</v>
      </c>
      <c r="G37" s="370" t="s">
        <v>0</v>
      </c>
      <c r="H37" s="2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287" t="str">
        <f>IF(Sklop2[[#This Row],[ZAHTEVANA SHEMA KAKOVOSTI]]&lt;&gt;"",Sklop2[[#This Row],[Preračunana masa/volumen/kos na enoto kg]],"")</f>
        <v/>
      </c>
      <c r="J37" s="288"/>
      <c r="K37" s="289"/>
      <c r="L37" s="371"/>
      <c r="M37" s="372"/>
      <c r="N37" s="373"/>
      <c r="O37" s="378"/>
      <c r="P37" s="365"/>
      <c r="Q37" s="293">
        <f>+Sklop2[[#This Row],[cena/enota brez DDV v EUR]]*Sklop2[[#This Row],[Stopnja DDV (%)]]</f>
        <v>0</v>
      </c>
      <c r="R37" s="293">
        <f>+Sklop2[[#This Row],[cena/enota brez DDV v EUR]]+Sklop2[[#This Row],[Davek (EUR)]]</f>
        <v>0</v>
      </c>
      <c r="S37" s="293">
        <f>+Sklop2[[#This Row],[cena/enota brez DDV v EUR]]*Sklop2[[#This Row],[Okvirna količina]]</f>
        <v>0</v>
      </c>
      <c r="T37" s="293">
        <f>+Sklop2[[#This Row],[Končna cena/enoto mere (EUR) z DDV]]*Sklop2[[#This Row],[Okvirna količina]]</f>
        <v>0</v>
      </c>
      <c r="U37" s="414"/>
    </row>
    <row r="38" spans="1:22" ht="12.95" customHeight="1">
      <c r="A38" s="34" t="s">
        <v>37</v>
      </c>
      <c r="B38" s="76" t="s">
        <v>155</v>
      </c>
      <c r="C38" s="33" t="s">
        <v>89</v>
      </c>
      <c r="D38" s="33" t="s">
        <v>0</v>
      </c>
      <c r="E38" s="107"/>
      <c r="F38" s="66">
        <v>150</v>
      </c>
      <c r="G38" s="75" t="s">
        <v>0</v>
      </c>
      <c r="H38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8" s="35" t="str">
        <f>IF(Sklop2[[#This Row],[ZAHTEVANA SHEMA KAKOVOSTI]]&lt;&gt;"",Sklop2[[#This Row],[Preračunana masa/volumen/kos na enoto kg]],"")</f>
        <v/>
      </c>
      <c r="J38" s="45"/>
      <c r="K38" s="109"/>
      <c r="L38" s="259"/>
      <c r="M38" s="260" t="s">
        <v>89</v>
      </c>
      <c r="N38" s="234"/>
      <c r="O38" s="260" t="s">
        <v>89</v>
      </c>
      <c r="P38" s="239"/>
      <c r="Q38" s="42">
        <f>+Sklop2[[#This Row],[cena/enota brez DDV v EUR]]*Sklop2[[#This Row],[Stopnja DDV (%)]]</f>
        <v>0</v>
      </c>
      <c r="R38" s="42">
        <f>+Sklop2[[#This Row],[cena/enota brez DDV v EUR]]+Sklop2[[#This Row],[Davek (EUR)]]</f>
        <v>0</v>
      </c>
      <c r="S38" s="42">
        <f>+Sklop2[[#This Row],[cena/enota brez DDV v EUR]]*Sklop2[[#This Row],[Okvirna količina]]</f>
        <v>0</v>
      </c>
      <c r="T38" s="42">
        <f>+Sklop2[[#This Row],[Končna cena/enoto mere (EUR) z DDV]]*Sklop2[[#This Row],[Okvirna količina]]</f>
        <v>0</v>
      </c>
      <c r="U38" s="109"/>
      <c r="V38" s="64"/>
    </row>
    <row r="39" spans="1:22">
      <c r="A39" s="34" t="s">
        <v>38</v>
      </c>
      <c r="B39" s="102" t="s">
        <v>548</v>
      </c>
      <c r="C39" s="33" t="s">
        <v>89</v>
      </c>
      <c r="D39" s="33" t="s">
        <v>0</v>
      </c>
      <c r="E39" s="107" t="s">
        <v>549</v>
      </c>
      <c r="F39" s="66">
        <v>20</v>
      </c>
      <c r="G39" s="77" t="s">
        <v>0</v>
      </c>
      <c r="H39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66">
        <f>IF(Sklop2[[#This Row],[ZAHTEVANA SHEMA KAKOVOSTI]]&lt;&gt;"",Sklop2[[#This Row],[Preračunana masa/volumen/kos na enoto kg]],"")</f>
        <v>20</v>
      </c>
      <c r="J39" s="69"/>
      <c r="K39" s="109"/>
      <c r="L39" s="259"/>
      <c r="M39" s="260" t="s">
        <v>89</v>
      </c>
      <c r="N39" s="234"/>
      <c r="O39" s="260" t="s">
        <v>89</v>
      </c>
      <c r="P39" s="239"/>
      <c r="Q39" s="103">
        <f>+Sklop2[[#This Row],[cena/enota brez DDV v EUR]]*Sklop2[[#This Row],[Stopnja DDV (%)]]</f>
        <v>0</v>
      </c>
      <c r="R39" s="103">
        <f>+Sklop2[[#This Row],[cena/enota brez DDV v EUR]]+Sklop2[[#This Row],[Davek (EUR)]]</f>
        <v>0</v>
      </c>
      <c r="S39" s="103">
        <f>+Sklop2[[#This Row],[cena/enota brez DDV v EUR]]*Sklop2[[#This Row],[Okvirna količina]]</f>
        <v>0</v>
      </c>
      <c r="T39" s="103">
        <f>+Sklop2[[#This Row],[Končna cena/enoto mere (EUR) z DDV]]*Sklop2[[#This Row],[Okvirna količina]]</f>
        <v>0</v>
      </c>
      <c r="U39" s="109"/>
    </row>
    <row r="40" spans="1:22">
      <c r="A40" s="175" t="s">
        <v>97</v>
      </c>
      <c r="B40" s="176"/>
      <c r="C40" s="177"/>
      <c r="D40" s="177"/>
      <c r="E40" s="178"/>
      <c r="F40" s="179"/>
      <c r="G40" s="180"/>
      <c r="H40" s="181">
        <f>SUBTOTAL(109,Sklop2[Preračunana masa/volumen/kos na enoto kg])</f>
        <v>4596</v>
      </c>
      <c r="I40" s="181">
        <f>SUBTOTAL(109,Sklop2[Živila iz shem kakovosti (kg)])</f>
        <v>2571</v>
      </c>
      <c r="J40" s="179"/>
      <c r="K40" s="182"/>
      <c r="L40" s="182"/>
      <c r="M40" s="183"/>
      <c r="N40" s="184"/>
      <c r="O40" s="184"/>
      <c r="P40" s="184"/>
      <c r="Q40" s="185"/>
      <c r="R40" s="179"/>
      <c r="S40" s="185">
        <f>SUBTOTAL(109,Sklop2[Vrednost za okvirno količino (EUR) brez DDV])</f>
        <v>0</v>
      </c>
      <c r="T40" s="185">
        <f>SUBTOTAL(109,Sklop2[Vrednost za okvirno količino (EUR) z DDV])</f>
        <v>0</v>
      </c>
      <c r="U40" s="186" t="s">
        <v>261</v>
      </c>
    </row>
    <row r="41" spans="1:22" ht="15">
      <c r="A41" s="3"/>
      <c r="B41" s="2"/>
      <c r="C41" s="12"/>
      <c r="D41" s="12"/>
      <c r="E41" s="11"/>
      <c r="F41" s="4"/>
      <c r="H41" s="5"/>
      <c r="I41" s="5"/>
      <c r="J41" s="5"/>
      <c r="K41" s="5"/>
      <c r="L41" s="18"/>
      <c r="M41" s="18"/>
      <c r="N41" s="5"/>
      <c r="O41" s="5"/>
      <c r="P41" s="5"/>
      <c r="Q41" s="5"/>
      <c r="R41" s="5"/>
      <c r="S41" s="1"/>
      <c r="T41" s="1"/>
      <c r="U41" s="4"/>
    </row>
    <row r="42" spans="1:22">
      <c r="A42" s="17" t="s">
        <v>94</v>
      </c>
      <c r="B42" s="7"/>
      <c r="C42" s="14"/>
      <c r="D42" s="14"/>
      <c r="E42" s="55"/>
      <c r="Q42" s="17"/>
      <c r="R42" s="17"/>
      <c r="S42" s="17"/>
      <c r="T42" s="17"/>
    </row>
    <row r="43" spans="1:22">
      <c r="A43" s="6" t="s">
        <v>95</v>
      </c>
      <c r="B43" s="7"/>
      <c r="C43" s="14"/>
      <c r="D43" s="14"/>
      <c r="E43" s="55"/>
    </row>
    <row r="44" spans="1:22">
      <c r="A44" s="51" t="s">
        <v>109</v>
      </c>
      <c r="F44" s="26"/>
      <c r="G44" s="26"/>
      <c r="H44" s="15"/>
      <c r="I44" s="15"/>
      <c r="J44" s="15"/>
      <c r="K44" s="15"/>
      <c r="L44" s="19"/>
      <c r="M44" s="19"/>
      <c r="N44" s="15"/>
      <c r="O44" s="15"/>
      <c r="P44" s="15"/>
      <c r="Q44" s="15"/>
      <c r="R44" s="15"/>
    </row>
    <row r="45" spans="1:22">
      <c r="A45" s="426" t="s">
        <v>108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  <c r="L45" s="19"/>
      <c r="M45" s="19"/>
      <c r="N45" s="15"/>
      <c r="O45" s="15"/>
      <c r="P45" s="15"/>
      <c r="Q45" s="15"/>
      <c r="R45" s="15"/>
    </row>
    <row r="46" spans="1:22"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22">
      <c r="N47" s="15"/>
      <c r="O47" s="15"/>
      <c r="P47" s="15"/>
      <c r="Q47" s="15"/>
      <c r="R47" s="15"/>
    </row>
    <row r="48" spans="1:22">
      <c r="A48" s="51" t="s">
        <v>65</v>
      </c>
      <c r="F48" s="26"/>
      <c r="G48" s="26" t="s">
        <v>66</v>
      </c>
      <c r="H48" s="15"/>
      <c r="I48" s="15"/>
      <c r="J48" s="15"/>
      <c r="K48" s="15"/>
      <c r="L48" s="19"/>
      <c r="M48" s="19"/>
      <c r="N48" s="15"/>
      <c r="O48" s="15"/>
      <c r="P48" s="15"/>
      <c r="Q48" s="15" t="s">
        <v>67</v>
      </c>
      <c r="R48" s="15"/>
    </row>
    <row r="49" spans="1:22" ht="15">
      <c r="A49" s="3"/>
      <c r="B49" s="2"/>
      <c r="C49" s="12"/>
      <c r="D49" s="12"/>
      <c r="E49" s="11"/>
      <c r="F49" s="4"/>
      <c r="H49" s="5"/>
      <c r="I49" s="5"/>
      <c r="J49" s="5"/>
      <c r="K49" s="5"/>
      <c r="L49" s="18"/>
      <c r="M49" s="18"/>
      <c r="N49" s="5"/>
      <c r="O49" s="5"/>
      <c r="P49" s="5"/>
      <c r="Q49" s="5"/>
      <c r="R49" s="5"/>
      <c r="S49" s="1"/>
      <c r="T49" s="1"/>
      <c r="U49" s="4"/>
    </row>
    <row r="50" spans="1:22">
      <c r="B50" s="7"/>
      <c r="C50" s="14"/>
      <c r="D50" s="14"/>
      <c r="E50" s="55"/>
    </row>
    <row r="51" spans="1:22">
      <c r="B51" s="7"/>
      <c r="C51" s="14"/>
      <c r="D51" s="14"/>
      <c r="E51" s="55"/>
    </row>
    <row r="52" spans="1:22">
      <c r="B52" s="7"/>
      <c r="C52" s="14"/>
      <c r="D52" s="14"/>
      <c r="E52" s="55"/>
    </row>
    <row r="53" spans="1:22">
      <c r="B53" s="7"/>
      <c r="C53" s="14"/>
      <c r="D53" s="14"/>
      <c r="E53" s="55"/>
    </row>
    <row r="54" spans="1:22">
      <c r="B54" s="7"/>
      <c r="C54" s="14"/>
      <c r="D54" s="14"/>
      <c r="E54" s="55"/>
    </row>
    <row r="55" spans="1:22">
      <c r="B55" s="7"/>
      <c r="C55" s="14"/>
      <c r="D55" s="14"/>
      <c r="E55" s="55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  <row r="270" spans="1:22">
      <c r="B270" s="7"/>
      <c r="C270" s="14"/>
      <c r="D270" s="14"/>
      <c r="E270" s="55"/>
    </row>
    <row r="271" spans="1:22">
      <c r="B271" s="7"/>
      <c r="C271" s="14"/>
      <c r="D271" s="14"/>
      <c r="E271" s="55"/>
    </row>
    <row r="272" spans="1:22">
      <c r="B272" s="7"/>
      <c r="C272" s="14"/>
      <c r="D272" s="14"/>
      <c r="E272" s="55"/>
    </row>
  </sheetData>
  <sheetProtection insertRows="0" deleteRows="0"/>
  <protectedRanges>
    <protectedRange sqref="U47:U1048576 J47:P1048576 J1:P44 U1:U44" name="Obseg1"/>
    <protectedRange sqref="U45:U46 J45:K45 L45:P46" name="Obseg1_1"/>
  </protectedRanges>
  <mergeCells count="1">
    <mergeCell ref="A45:K45"/>
  </mergeCells>
  <phoneticPr fontId="28" type="noConversion"/>
  <conditionalFormatting sqref="B36:B38">
    <cfRule type="colorScale" priority="655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9"/>
  <sheetViews>
    <sheetView zoomScale="90" zoomScaleNormal="90" zoomScaleSheetLayoutView="100" workbookViewId="0">
      <selection activeCell="G10" sqref="G10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158" t="s">
        <v>476</v>
      </c>
      <c r="C3" s="33" t="s">
        <v>89</v>
      </c>
      <c r="D3" s="101" t="s">
        <v>0</v>
      </c>
      <c r="E3" s="53" t="s">
        <v>420</v>
      </c>
      <c r="F3" s="107">
        <v>400</v>
      </c>
      <c r="G3" s="57" t="s">
        <v>0</v>
      </c>
      <c r="H3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" s="35">
        <f>IF(Sklop3[[#This Row],[ZAHTEVANA SHEMA KAKOVOSTI]]&lt;&gt;"",Sklop3[[#This Row],[Preračunana masa/volumen/kos na enoto kg]],"")</f>
        <v>400</v>
      </c>
      <c r="J3" s="44"/>
      <c r="K3" s="78"/>
      <c r="L3" s="78"/>
      <c r="M3" s="68" t="s">
        <v>89</v>
      </c>
      <c r="N3" s="38"/>
      <c r="O3" s="67" t="s">
        <v>89</v>
      </c>
      <c r="P3" s="46"/>
      <c r="Q3" s="38">
        <f>+Sklop3[[#This Row],[cena/enota brez DDV v EUR]]*Sklop3[[#This Row],[Stopnja DDV (%)]]</f>
        <v>0</v>
      </c>
      <c r="R3" s="38">
        <f>+Sklop3[[#This Row],[cena/enota brez DDV v EUR]]+Sklop3[[#This Row],[Davek (EUR)]]</f>
        <v>0</v>
      </c>
      <c r="S3" s="38">
        <f>+Sklop3[[#This Row],[cena/enota brez DDV v EUR]]*Sklop3[[#This Row],[Okvirna količina]]</f>
        <v>0</v>
      </c>
      <c r="T3" s="38">
        <f>+Sklop3[[#This Row],[Končna cena/enoto mere (EUR) z DDV]]*Sklop3[[#This Row],[Okvirna količina]]</f>
        <v>0</v>
      </c>
      <c r="U3" s="79"/>
    </row>
    <row r="4" spans="1:21" s="20" customFormat="1" ht="24">
      <c r="A4" s="34" t="s">
        <v>3</v>
      </c>
      <c r="B4" s="158" t="s">
        <v>156</v>
      </c>
      <c r="C4" s="33" t="s">
        <v>89</v>
      </c>
      <c r="D4" s="101" t="s">
        <v>0</v>
      </c>
      <c r="E4" s="53" t="s">
        <v>420</v>
      </c>
      <c r="F4" s="107">
        <v>400</v>
      </c>
      <c r="G4" s="57" t="s">
        <v>0</v>
      </c>
      <c r="H4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" s="35">
        <f>IF(Sklop3[[#This Row],[ZAHTEVANA SHEMA KAKOVOSTI]]&lt;&gt;"",Sklop3[[#This Row],[Preračunana masa/volumen/kos na enoto kg]],"")</f>
        <v>400</v>
      </c>
      <c r="J4" s="45"/>
      <c r="K4" s="78"/>
      <c r="L4" s="78"/>
      <c r="M4" s="68" t="s">
        <v>89</v>
      </c>
      <c r="N4" s="38"/>
      <c r="O4" s="67" t="s">
        <v>89</v>
      </c>
      <c r="P4" s="48"/>
      <c r="Q4" s="42">
        <f>+Sklop3[[#This Row],[cena/enota brez DDV v EUR]]*Sklop3[[#This Row],[Stopnja DDV (%)]]</f>
        <v>0</v>
      </c>
      <c r="R4" s="42">
        <f>+Sklop3[[#This Row],[cena/enota brez DDV v EUR]]+Sklop3[[#This Row],[Davek (EUR)]]</f>
        <v>0</v>
      </c>
      <c r="S4" s="42">
        <f>+Sklop3[[#This Row],[cena/enota brez DDV v EUR]]*Sklop3[[#This Row],[Okvirna količina]]</f>
        <v>0</v>
      </c>
      <c r="T4" s="42">
        <f>+Sklop3[[#This Row],[Končna cena/enoto mere (EUR) z DDV]]*Sklop3[[#This Row],[Okvirna količina]]</f>
        <v>0</v>
      </c>
      <c r="U4" s="79"/>
    </row>
    <row r="5" spans="1:21" s="20" customFormat="1" ht="12">
      <c r="A5" s="34" t="s">
        <v>4</v>
      </c>
      <c r="B5" s="152" t="s">
        <v>421</v>
      </c>
      <c r="C5" s="33" t="s">
        <v>89</v>
      </c>
      <c r="D5" s="101" t="s">
        <v>0</v>
      </c>
      <c r="E5" s="53" t="s">
        <v>420</v>
      </c>
      <c r="F5" s="107">
        <v>1000</v>
      </c>
      <c r="G5" s="57" t="s">
        <v>0</v>
      </c>
      <c r="H5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5" s="35">
        <f>IF(Sklop3[[#This Row],[ZAHTEVANA SHEMA KAKOVOSTI]]&lt;&gt;"",Sklop3[[#This Row],[Preračunana masa/volumen/kos na enoto kg]],"")</f>
        <v>1000</v>
      </c>
      <c r="J5" s="45"/>
      <c r="K5" s="78"/>
      <c r="L5" s="78"/>
      <c r="M5" s="68" t="s">
        <v>89</v>
      </c>
      <c r="N5" s="38"/>
      <c r="O5" s="67" t="s">
        <v>89</v>
      </c>
      <c r="P5" s="48"/>
      <c r="Q5" s="42">
        <f>+Sklop3[[#This Row],[cena/enota brez DDV v EUR]]*Sklop3[[#This Row],[Stopnja DDV (%)]]</f>
        <v>0</v>
      </c>
      <c r="R5" s="42">
        <f>+Sklop3[[#This Row],[cena/enota brez DDV v EUR]]+Sklop3[[#This Row],[Davek (EUR)]]</f>
        <v>0</v>
      </c>
      <c r="S5" s="42">
        <f>+Sklop3[[#This Row],[cena/enota brez DDV v EUR]]*Sklop3[[#This Row],[Okvirna količina]]</f>
        <v>0</v>
      </c>
      <c r="T5" s="42">
        <f>+Sklop3[[#This Row],[Končna cena/enoto mere (EUR) z DDV]]*Sklop3[[#This Row],[Okvirna količina]]</f>
        <v>0</v>
      </c>
      <c r="U5" s="79"/>
    </row>
    <row r="6" spans="1:21" s="20" customFormat="1" ht="12">
      <c r="A6" s="34" t="s">
        <v>5</v>
      </c>
      <c r="B6" s="152" t="s">
        <v>571</v>
      </c>
      <c r="C6" s="33" t="s">
        <v>89</v>
      </c>
      <c r="D6" s="101" t="s">
        <v>0</v>
      </c>
      <c r="E6" s="53" t="s">
        <v>420</v>
      </c>
      <c r="F6" s="107">
        <v>200</v>
      </c>
      <c r="G6" s="57" t="s">
        <v>0</v>
      </c>
      <c r="H6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" s="35">
        <f>IF(Sklop3[[#This Row],[ZAHTEVANA SHEMA KAKOVOSTI]]&lt;&gt;"",Sklop3[[#This Row],[Preračunana masa/volumen/kos na enoto kg]],"")</f>
        <v>200</v>
      </c>
      <c r="J6" s="45"/>
      <c r="K6" s="78"/>
      <c r="L6" s="78"/>
      <c r="M6" s="68" t="s">
        <v>89</v>
      </c>
      <c r="N6" s="38"/>
      <c r="O6" s="67" t="s">
        <v>89</v>
      </c>
      <c r="P6" s="48"/>
      <c r="Q6" s="42">
        <f>+Sklop3[[#This Row],[cena/enota brez DDV v EUR]]*Sklop3[[#This Row],[Stopnja DDV (%)]]</f>
        <v>0</v>
      </c>
      <c r="R6" s="42">
        <f>+Sklop3[[#This Row],[cena/enota brez DDV v EUR]]+Sklop3[[#This Row],[Davek (EUR)]]</f>
        <v>0</v>
      </c>
      <c r="S6" s="42">
        <f>+Sklop3[[#This Row],[cena/enota brez DDV v EUR]]*Sklop3[[#This Row],[Okvirna količina]]</f>
        <v>0</v>
      </c>
      <c r="T6" s="42">
        <f>+Sklop3[[#This Row],[Končna cena/enoto mere (EUR) z DDV]]*Sklop3[[#This Row],[Okvirna količina]]</f>
        <v>0</v>
      </c>
      <c r="U6" s="79"/>
    </row>
    <row r="7" spans="1:21" s="20" customFormat="1" ht="12">
      <c r="A7" s="34" t="s">
        <v>6</v>
      </c>
      <c r="B7" s="376" t="s">
        <v>674</v>
      </c>
      <c r="C7" s="367"/>
      <c r="D7" s="368" t="s">
        <v>0</v>
      </c>
      <c r="E7" s="110" t="s">
        <v>420</v>
      </c>
      <c r="F7" s="369">
        <v>100</v>
      </c>
      <c r="G7" s="370" t="s">
        <v>0</v>
      </c>
      <c r="H7" s="2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7" s="287">
        <f>IF(Sklop3[[#This Row],[ZAHTEVANA SHEMA KAKOVOSTI]]&lt;&gt;"",Sklop3[[#This Row],[Preračunana masa/volumen/kos na enoto kg]],"")</f>
        <v>0</v>
      </c>
      <c r="J7" s="288"/>
      <c r="K7" s="289"/>
      <c r="L7" s="289"/>
      <c r="M7" s="377"/>
      <c r="N7" s="293"/>
      <c r="O7" s="378"/>
      <c r="P7" s="292"/>
      <c r="Q7" s="293">
        <f>+Sklop3[[#This Row],[cena/enota brez DDV v EUR]]*Sklop3[[#This Row],[Stopnja DDV (%)]]</f>
        <v>0</v>
      </c>
      <c r="R7" s="293">
        <f>+Sklop3[[#This Row],[cena/enota brez DDV v EUR]]+Sklop3[[#This Row],[Davek (EUR)]]</f>
        <v>0</v>
      </c>
      <c r="S7" s="293">
        <f>+Sklop3[[#This Row],[cena/enota brez DDV v EUR]]*Sklop3[[#This Row],[Okvirna količina]]</f>
        <v>0</v>
      </c>
      <c r="T7" s="293">
        <f>+Sklop3[[#This Row],[Končna cena/enoto mere (EUR) z DDV]]*Sklop3[[#This Row],[Okvirna količina]]</f>
        <v>0</v>
      </c>
      <c r="U7" s="379"/>
    </row>
    <row r="8" spans="1:21" s="20" customFormat="1" ht="12">
      <c r="A8" s="34" t="s">
        <v>7</v>
      </c>
      <c r="B8" s="152" t="s">
        <v>422</v>
      </c>
      <c r="C8" s="33" t="s">
        <v>89</v>
      </c>
      <c r="D8" s="101" t="s">
        <v>0</v>
      </c>
      <c r="E8" s="53" t="s">
        <v>420</v>
      </c>
      <c r="F8" s="107">
        <v>300</v>
      </c>
      <c r="G8" s="57" t="s">
        <v>0</v>
      </c>
      <c r="H8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8" s="35">
        <f>IF(Sklop3[[#This Row],[ZAHTEVANA SHEMA KAKOVOSTI]]&lt;&gt;"",Sklop3[[#This Row],[Preračunana masa/volumen/kos na enoto kg]],"")</f>
        <v>300</v>
      </c>
      <c r="J8" s="45"/>
      <c r="K8" s="78"/>
      <c r="L8" s="78"/>
      <c r="M8" s="68" t="s">
        <v>89</v>
      </c>
      <c r="N8" s="38"/>
      <c r="O8" s="67" t="s">
        <v>89</v>
      </c>
      <c r="P8" s="48"/>
      <c r="Q8" s="42">
        <f>+Sklop3[[#This Row],[cena/enota brez DDV v EUR]]*Sklop3[[#This Row],[Stopnja DDV (%)]]</f>
        <v>0</v>
      </c>
      <c r="R8" s="42">
        <f>+Sklop3[[#This Row],[cena/enota brez DDV v EUR]]+Sklop3[[#This Row],[Davek (EUR)]]</f>
        <v>0</v>
      </c>
      <c r="S8" s="42">
        <f>+Sklop3[[#This Row],[cena/enota brez DDV v EUR]]*Sklop3[[#This Row],[Okvirna količina]]</f>
        <v>0</v>
      </c>
      <c r="T8" s="42">
        <f>+Sklop3[[#This Row],[Končna cena/enoto mere (EUR) z DDV]]*Sklop3[[#This Row],[Okvirna količina]]</f>
        <v>0</v>
      </c>
      <c r="U8" s="79"/>
    </row>
    <row r="9" spans="1:21" s="20" customFormat="1" ht="12">
      <c r="A9" s="34" t="s">
        <v>8</v>
      </c>
      <c r="B9" s="152" t="s">
        <v>435</v>
      </c>
      <c r="C9" s="33" t="s">
        <v>89</v>
      </c>
      <c r="D9" s="101" t="s">
        <v>0</v>
      </c>
      <c r="E9" s="53" t="s">
        <v>420</v>
      </c>
      <c r="F9" s="107">
        <v>100</v>
      </c>
      <c r="G9" s="57" t="s">
        <v>0</v>
      </c>
      <c r="H9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9" s="35">
        <f>IF(Sklop3[[#This Row],[ZAHTEVANA SHEMA KAKOVOSTI]]&lt;&gt;"",Sklop3[[#This Row],[Preračunana masa/volumen/kos na enoto kg]],"")</f>
        <v>100</v>
      </c>
      <c r="J9" s="45"/>
      <c r="K9" s="78"/>
      <c r="L9" s="78"/>
      <c r="M9" s="68" t="s">
        <v>89</v>
      </c>
      <c r="N9" s="38"/>
      <c r="O9" s="67" t="s">
        <v>89</v>
      </c>
      <c r="P9" s="48"/>
      <c r="Q9" s="42">
        <f>+Sklop3[[#This Row],[cena/enota brez DDV v EUR]]*Sklop3[[#This Row],[Stopnja DDV (%)]]</f>
        <v>0</v>
      </c>
      <c r="R9" s="42">
        <f>+Sklop3[[#This Row],[cena/enota brez DDV v EUR]]+Sklop3[[#This Row],[Davek (EUR)]]</f>
        <v>0</v>
      </c>
      <c r="S9" s="42">
        <f>+Sklop3[[#This Row],[cena/enota brez DDV v EUR]]*Sklop3[[#This Row],[Okvirna količina]]</f>
        <v>0</v>
      </c>
      <c r="T9" s="42">
        <f>+Sklop3[[#This Row],[Končna cena/enoto mere (EUR) z DDV]]*Sklop3[[#This Row],[Okvirna količina]]</f>
        <v>0</v>
      </c>
      <c r="U9" s="79"/>
    </row>
    <row r="10" spans="1:21" s="20" customFormat="1" ht="12">
      <c r="A10" s="34" t="s">
        <v>9</v>
      </c>
      <c r="B10" s="152" t="s">
        <v>423</v>
      </c>
      <c r="C10" s="33" t="s">
        <v>89</v>
      </c>
      <c r="D10" s="101" t="s">
        <v>0</v>
      </c>
      <c r="E10" s="53" t="s">
        <v>420</v>
      </c>
      <c r="F10" s="107">
        <v>450</v>
      </c>
      <c r="G10" s="57" t="s">
        <v>0</v>
      </c>
      <c r="H10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0" s="35">
        <f>IF(Sklop3[[#This Row],[ZAHTEVANA SHEMA KAKOVOSTI]]&lt;&gt;"",Sklop3[[#This Row],[Preračunana masa/volumen/kos na enoto kg]],"")</f>
        <v>450</v>
      </c>
      <c r="J10" s="45"/>
      <c r="K10" s="78"/>
      <c r="L10" s="78"/>
      <c r="M10" s="68" t="s">
        <v>89</v>
      </c>
      <c r="N10" s="38"/>
      <c r="O10" s="67" t="s">
        <v>89</v>
      </c>
      <c r="P10" s="48"/>
      <c r="Q10" s="42">
        <f>+Sklop3[[#This Row],[cena/enota brez DDV v EUR]]*Sklop3[[#This Row],[Stopnja DDV (%)]]</f>
        <v>0</v>
      </c>
      <c r="R10" s="42">
        <f>+Sklop3[[#This Row],[cena/enota brez DDV v EUR]]+Sklop3[[#This Row],[Davek (EUR)]]</f>
        <v>0</v>
      </c>
      <c r="S10" s="42">
        <f>+Sklop3[[#This Row],[cena/enota brez DDV v EUR]]*Sklop3[[#This Row],[Okvirna količina]]</f>
        <v>0</v>
      </c>
      <c r="T10" s="42">
        <f>+Sklop3[[#This Row],[Končna cena/enoto mere (EUR) z DDV]]*Sklop3[[#This Row],[Okvirna količina]]</f>
        <v>0</v>
      </c>
      <c r="U10" s="79"/>
    </row>
    <row r="11" spans="1:21" s="20" customFormat="1" ht="12">
      <c r="A11" s="34" t="s">
        <v>10</v>
      </c>
      <c r="B11" s="376" t="s">
        <v>675</v>
      </c>
      <c r="C11" s="336"/>
      <c r="D11" s="413" t="s">
        <v>0</v>
      </c>
      <c r="E11" s="338"/>
      <c r="F11" s="341">
        <v>50</v>
      </c>
      <c r="G11" s="363" t="s">
        <v>0</v>
      </c>
      <c r="H11" s="3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1" s="313" t="str">
        <f>IF(Sklop3[[#This Row],[ZAHTEVANA SHEMA KAKOVOSTI]]&lt;&gt;"",Sklop3[[#This Row],[Preračunana masa/volumen/kos na enoto kg]],"")</f>
        <v/>
      </c>
      <c r="J11" s="314"/>
      <c r="K11" s="343"/>
      <c r="L11" s="343"/>
      <c r="M11" s="349"/>
      <c r="N11" s="319"/>
      <c r="O11" s="350"/>
      <c r="P11" s="318"/>
      <c r="Q11" s="319">
        <f>+Sklop3[[#This Row],[cena/enota brez DDV v EUR]]*Sklop3[[#This Row],[Stopnja DDV (%)]]</f>
        <v>0</v>
      </c>
      <c r="R11" s="319">
        <f>+Sklop3[[#This Row],[cena/enota brez DDV v EUR]]+Sklop3[[#This Row],[Davek (EUR)]]</f>
        <v>0</v>
      </c>
      <c r="S11" s="319">
        <f>+Sklop3[[#This Row],[cena/enota brez DDV v EUR]]*Sklop3[[#This Row],[Okvirna količina]]</f>
        <v>0</v>
      </c>
      <c r="T11" s="319">
        <f>+Sklop3[[#This Row],[Končna cena/enoto mere (EUR) z DDV]]*Sklop3[[#This Row],[Okvirna količina]]</f>
        <v>0</v>
      </c>
      <c r="U11" s="351"/>
    </row>
    <row r="12" spans="1:21" s="20" customFormat="1" ht="24">
      <c r="A12" s="34" t="s">
        <v>11</v>
      </c>
      <c r="B12" s="152" t="s">
        <v>462</v>
      </c>
      <c r="C12" s="33" t="s">
        <v>89</v>
      </c>
      <c r="D12" s="101" t="s">
        <v>0</v>
      </c>
      <c r="E12" s="53"/>
      <c r="F12" s="107">
        <v>300</v>
      </c>
      <c r="G12" s="57" t="s">
        <v>0</v>
      </c>
      <c r="H12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2" s="35" t="str">
        <f>IF(Sklop3[[#This Row],[ZAHTEVANA SHEMA KAKOVOSTI]]&lt;&gt;"",Sklop3[[#This Row],[Preračunana masa/volumen/kos na enoto kg]],"")</f>
        <v/>
      </c>
      <c r="J12" s="45"/>
      <c r="K12" s="78"/>
      <c r="L12" s="78"/>
      <c r="M12" s="68" t="s">
        <v>89</v>
      </c>
      <c r="N12" s="38"/>
      <c r="O12" s="67" t="s">
        <v>89</v>
      </c>
      <c r="P12" s="48"/>
      <c r="Q12" s="42">
        <f>+Sklop3[[#This Row],[cena/enota brez DDV v EUR]]*Sklop3[[#This Row],[Stopnja DDV (%)]]</f>
        <v>0</v>
      </c>
      <c r="R12" s="42">
        <f>+Sklop3[[#This Row],[cena/enota brez DDV v EUR]]+Sklop3[[#This Row],[Davek (EUR)]]</f>
        <v>0</v>
      </c>
      <c r="S12" s="42">
        <f>+Sklop3[[#This Row],[cena/enota brez DDV v EUR]]*Sklop3[[#This Row],[Okvirna količina]]</f>
        <v>0</v>
      </c>
      <c r="T12" s="42">
        <f>+Sklop3[[#This Row],[Končna cena/enoto mere (EUR) z DDV]]*Sklop3[[#This Row],[Okvirna količina]]</f>
        <v>0</v>
      </c>
      <c r="U12" s="79"/>
    </row>
    <row r="13" spans="1:21" s="20" customFormat="1" ht="24">
      <c r="A13" s="34" t="s">
        <v>12</v>
      </c>
      <c r="B13" s="152" t="s">
        <v>157</v>
      </c>
      <c r="C13" s="33" t="s">
        <v>89</v>
      </c>
      <c r="D13" s="101" t="s">
        <v>0</v>
      </c>
      <c r="E13" s="110"/>
      <c r="F13" s="240">
        <v>100</v>
      </c>
      <c r="G13" s="96" t="s">
        <v>0</v>
      </c>
      <c r="H13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3" s="35" t="str">
        <f>IF(Sklop3[[#This Row],[ZAHTEVANA SHEMA KAKOVOSTI]]&lt;&gt;"",Sklop3[[#This Row],[Preračunana masa/volumen/kos na enoto kg]],"")</f>
        <v/>
      </c>
      <c r="J13" s="45"/>
      <c r="K13" s="78"/>
      <c r="L13" s="78"/>
      <c r="M13" s="68" t="s">
        <v>89</v>
      </c>
      <c r="N13" s="38"/>
      <c r="O13" s="67" t="s">
        <v>89</v>
      </c>
      <c r="P13" s="48"/>
      <c r="Q13" s="42">
        <f>+Sklop3[[#This Row],[cena/enota brez DDV v EUR]]*Sklop3[[#This Row],[Stopnja DDV (%)]]</f>
        <v>0</v>
      </c>
      <c r="R13" s="42">
        <f>+Sklop3[[#This Row],[cena/enota brez DDV v EUR]]+Sklop3[[#This Row],[Davek (EUR)]]</f>
        <v>0</v>
      </c>
      <c r="S13" s="42">
        <f>+Sklop3[[#This Row],[cena/enota brez DDV v EUR]]*Sklop3[[#This Row],[Okvirna količina]]</f>
        <v>0</v>
      </c>
      <c r="T13" s="42">
        <f>+Sklop3[[#This Row],[Končna cena/enoto mere (EUR) z DDV]]*Sklop3[[#This Row],[Okvirna količina]]</f>
        <v>0</v>
      </c>
      <c r="U13" s="79"/>
    </row>
    <row r="14" spans="1:21" s="20" customFormat="1" ht="12">
      <c r="A14" s="34" t="s">
        <v>13</v>
      </c>
      <c r="B14" s="152" t="s">
        <v>572</v>
      </c>
      <c r="C14" s="336"/>
      <c r="D14" s="413" t="s">
        <v>0</v>
      </c>
      <c r="E14" s="338"/>
      <c r="F14" s="341">
        <v>15</v>
      </c>
      <c r="G14" s="363" t="s">
        <v>0</v>
      </c>
      <c r="H14" s="3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14" s="313" t="str">
        <f>IF(Sklop3[[#This Row],[ZAHTEVANA SHEMA KAKOVOSTI]]&lt;&gt;"",Sklop3[[#This Row],[Preračunana masa/volumen/kos na enoto kg]],"")</f>
        <v/>
      </c>
      <c r="J14" s="314"/>
      <c r="K14" s="343"/>
      <c r="L14" s="343"/>
      <c r="M14" s="349"/>
      <c r="N14" s="319"/>
      <c r="O14" s="350"/>
      <c r="P14" s="318"/>
      <c r="Q14" s="319">
        <f>+Sklop3[[#This Row],[cena/enota brez DDV v EUR]]*Sklop3[[#This Row],[Stopnja DDV (%)]]</f>
        <v>0</v>
      </c>
      <c r="R14" s="319">
        <f>+Sklop3[[#This Row],[cena/enota brez DDV v EUR]]+Sklop3[[#This Row],[Davek (EUR)]]</f>
        <v>0</v>
      </c>
      <c r="S14" s="319">
        <f>+Sklop3[[#This Row],[cena/enota brez DDV v EUR]]*Sklop3[[#This Row],[Okvirna količina]]</f>
        <v>0</v>
      </c>
      <c r="T14" s="319">
        <f>+Sklop3[[#This Row],[Končna cena/enoto mere (EUR) z DDV]]*Sklop3[[#This Row],[Okvirna količina]]</f>
        <v>0</v>
      </c>
      <c r="U14" s="351"/>
    </row>
    <row r="15" spans="1:21" s="20" customFormat="1" ht="12">
      <c r="A15" s="34" t="s">
        <v>14</v>
      </c>
      <c r="B15" s="152" t="s">
        <v>434</v>
      </c>
      <c r="C15" s="33" t="s">
        <v>89</v>
      </c>
      <c r="D15" s="101" t="s">
        <v>0</v>
      </c>
      <c r="E15" s="110"/>
      <c r="F15" s="240">
        <v>15</v>
      </c>
      <c r="G15" s="96" t="s">
        <v>0</v>
      </c>
      <c r="H15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15" s="35" t="str">
        <f>IF(Sklop3[[#This Row],[ZAHTEVANA SHEMA KAKOVOSTI]]&lt;&gt;"",Sklop3[[#This Row],[Preračunana masa/volumen/kos na enoto kg]],"")</f>
        <v/>
      </c>
      <c r="J15" s="45"/>
      <c r="K15" s="78"/>
      <c r="L15" s="78"/>
      <c r="M15" s="68" t="s">
        <v>89</v>
      </c>
      <c r="N15" s="38"/>
      <c r="O15" s="67" t="s">
        <v>89</v>
      </c>
      <c r="P15" s="48"/>
      <c r="Q15" s="42">
        <f>+Sklop3[[#This Row],[cena/enota brez DDV v EUR]]*Sklop3[[#This Row],[Stopnja DDV (%)]]</f>
        <v>0</v>
      </c>
      <c r="R15" s="42">
        <f>+Sklop3[[#This Row],[cena/enota brez DDV v EUR]]+Sklop3[[#This Row],[Davek (EUR)]]</f>
        <v>0</v>
      </c>
      <c r="S15" s="42">
        <f>+Sklop3[[#This Row],[cena/enota brez DDV v EUR]]*Sklop3[[#This Row],[Okvirna količina]]</f>
        <v>0</v>
      </c>
      <c r="T15" s="42">
        <f>+Sklop3[[#This Row],[Končna cena/enoto mere (EUR) z DDV]]*Sklop3[[#This Row],[Okvirna količina]]</f>
        <v>0</v>
      </c>
      <c r="U15" s="79"/>
    </row>
    <row r="16" spans="1:21" s="20" customFormat="1" ht="12">
      <c r="A16" s="34" t="s">
        <v>15</v>
      </c>
      <c r="B16" s="152" t="s">
        <v>424</v>
      </c>
      <c r="C16" s="33" t="s">
        <v>89</v>
      </c>
      <c r="D16" s="101" t="s">
        <v>0</v>
      </c>
      <c r="E16" s="53" t="s">
        <v>420</v>
      </c>
      <c r="F16" s="107">
        <v>10</v>
      </c>
      <c r="G16" s="57" t="s">
        <v>0</v>
      </c>
      <c r="H16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35">
        <f>IF(Sklop3[[#This Row],[ZAHTEVANA SHEMA KAKOVOSTI]]&lt;&gt;"",Sklop3[[#This Row],[Preračunana masa/volumen/kos na enoto kg]],"")</f>
        <v>10</v>
      </c>
      <c r="J16" s="45"/>
      <c r="K16" s="78"/>
      <c r="L16" s="78"/>
      <c r="M16" s="68" t="s">
        <v>89</v>
      </c>
      <c r="N16" s="38"/>
      <c r="O16" s="67" t="s">
        <v>89</v>
      </c>
      <c r="P16" s="48"/>
      <c r="Q16" s="42">
        <f>+Sklop3[[#This Row],[cena/enota brez DDV v EUR]]*Sklop3[[#This Row],[Stopnja DDV (%)]]</f>
        <v>0</v>
      </c>
      <c r="R16" s="42">
        <f>+Sklop3[[#This Row],[cena/enota brez DDV v EUR]]+Sklop3[[#This Row],[Davek (EUR)]]</f>
        <v>0</v>
      </c>
      <c r="S16" s="42">
        <f>+Sklop3[[#This Row],[cena/enota brez DDV v EUR]]*Sklop3[[#This Row],[Okvirna količina]]</f>
        <v>0</v>
      </c>
      <c r="T16" s="42">
        <f>+Sklop3[[#This Row],[Končna cena/enoto mere (EUR) z DDV]]*Sklop3[[#This Row],[Okvirna količina]]</f>
        <v>0</v>
      </c>
      <c r="U16" s="79"/>
    </row>
    <row r="17" spans="1:22" s="20" customFormat="1" ht="24">
      <c r="A17" s="34" t="s">
        <v>16</v>
      </c>
      <c r="B17" s="152" t="s">
        <v>425</v>
      </c>
      <c r="C17" s="33" t="s">
        <v>89</v>
      </c>
      <c r="D17" s="101" t="s">
        <v>0</v>
      </c>
      <c r="E17" s="53" t="s">
        <v>420</v>
      </c>
      <c r="F17" s="107">
        <v>200</v>
      </c>
      <c r="G17" s="57" t="s">
        <v>0</v>
      </c>
      <c r="H17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35">
        <f>IF(Sklop3[[#This Row],[ZAHTEVANA SHEMA KAKOVOSTI]]&lt;&gt;"",Sklop3[[#This Row],[Preračunana masa/volumen/kos na enoto kg]],"")</f>
        <v>200</v>
      </c>
      <c r="J17" s="45"/>
      <c r="K17" s="78"/>
      <c r="L17" s="78"/>
      <c r="M17" s="68" t="s">
        <v>89</v>
      </c>
      <c r="N17" s="38"/>
      <c r="O17" s="67" t="s">
        <v>89</v>
      </c>
      <c r="P17" s="48"/>
      <c r="Q17" s="42">
        <f>+Sklop3[[#This Row],[cena/enota brez DDV v EUR]]*Sklop3[[#This Row],[Stopnja DDV (%)]]</f>
        <v>0</v>
      </c>
      <c r="R17" s="42">
        <f>+Sklop3[[#This Row],[cena/enota brez DDV v EUR]]+Sklop3[[#This Row],[Davek (EUR)]]</f>
        <v>0</v>
      </c>
      <c r="S17" s="42">
        <f>+Sklop3[[#This Row],[cena/enota brez DDV v EUR]]*Sklop3[[#This Row],[Okvirna količina]]</f>
        <v>0</v>
      </c>
      <c r="T17" s="42">
        <f>+Sklop3[[#This Row],[Končna cena/enoto mere (EUR) z DDV]]*Sklop3[[#This Row],[Okvirna količina]]</f>
        <v>0</v>
      </c>
      <c r="U17" s="79"/>
    </row>
    <row r="18" spans="1:22" s="20" customFormat="1" ht="12">
      <c r="A18" s="34" t="s">
        <v>17</v>
      </c>
      <c r="B18" s="152" t="s">
        <v>426</v>
      </c>
      <c r="C18" s="33" t="s">
        <v>89</v>
      </c>
      <c r="D18" s="101" t="s">
        <v>0</v>
      </c>
      <c r="E18" s="53" t="s">
        <v>420</v>
      </c>
      <c r="F18" s="107">
        <v>100</v>
      </c>
      <c r="G18" s="57" t="s">
        <v>0</v>
      </c>
      <c r="H18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35">
        <f>IF(Sklop3[[#This Row],[ZAHTEVANA SHEMA KAKOVOSTI]]&lt;&gt;"",Sklop3[[#This Row],[Preračunana masa/volumen/kos na enoto kg]],"")</f>
        <v>100</v>
      </c>
      <c r="J18" s="45"/>
      <c r="K18" s="78"/>
      <c r="L18" s="78"/>
      <c r="M18" s="68" t="s">
        <v>89</v>
      </c>
      <c r="N18" s="38"/>
      <c r="O18" s="67" t="s">
        <v>89</v>
      </c>
      <c r="P18" s="48"/>
      <c r="Q18" s="42">
        <f>+Sklop3[[#This Row],[cena/enota brez DDV v EUR]]*Sklop3[[#This Row],[Stopnja DDV (%)]]</f>
        <v>0</v>
      </c>
      <c r="R18" s="42">
        <f>+Sklop3[[#This Row],[cena/enota brez DDV v EUR]]+Sklop3[[#This Row],[Davek (EUR)]]</f>
        <v>0</v>
      </c>
      <c r="S18" s="42">
        <f>+Sklop3[[#This Row],[cena/enota brez DDV v EUR]]*Sklop3[[#This Row],[Okvirna količina]]</f>
        <v>0</v>
      </c>
      <c r="T18" s="42">
        <f>+Sklop3[[#This Row],[Končna cena/enoto mere (EUR) z DDV]]*Sklop3[[#This Row],[Okvirna količina]]</f>
        <v>0</v>
      </c>
      <c r="U18" s="79"/>
    </row>
    <row r="19" spans="1:22" s="20" customFormat="1" ht="12">
      <c r="A19" s="34" t="s">
        <v>18</v>
      </c>
      <c r="B19" s="152" t="s">
        <v>427</v>
      </c>
      <c r="C19" s="33" t="s">
        <v>89</v>
      </c>
      <c r="D19" s="101" t="s">
        <v>0</v>
      </c>
      <c r="E19" s="53" t="s">
        <v>420</v>
      </c>
      <c r="F19" s="107">
        <v>200</v>
      </c>
      <c r="G19" s="57" t="s">
        <v>0</v>
      </c>
      <c r="H19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5">
        <f>IF(Sklop3[[#This Row],[ZAHTEVANA SHEMA KAKOVOSTI]]&lt;&gt;"",Sklop3[[#This Row],[Preračunana masa/volumen/kos na enoto kg]],"")</f>
        <v>200</v>
      </c>
      <c r="J19" s="45"/>
      <c r="K19" s="78"/>
      <c r="L19" s="78"/>
      <c r="M19" s="68" t="s">
        <v>89</v>
      </c>
      <c r="N19" s="38"/>
      <c r="O19" s="67" t="s">
        <v>89</v>
      </c>
      <c r="P19" s="48"/>
      <c r="Q19" s="42">
        <f>+Sklop3[[#This Row],[cena/enota brez DDV v EUR]]*Sklop3[[#This Row],[Stopnja DDV (%)]]</f>
        <v>0</v>
      </c>
      <c r="R19" s="42">
        <f>+Sklop3[[#This Row],[cena/enota brez DDV v EUR]]+Sklop3[[#This Row],[Davek (EUR)]]</f>
        <v>0</v>
      </c>
      <c r="S19" s="42">
        <f>+Sklop3[[#This Row],[cena/enota brez DDV v EUR]]*Sklop3[[#This Row],[Okvirna količina]]</f>
        <v>0</v>
      </c>
      <c r="T19" s="42">
        <f>+Sklop3[[#This Row],[Končna cena/enoto mere (EUR) z DDV]]*Sklop3[[#This Row],[Okvirna količina]]</f>
        <v>0</v>
      </c>
      <c r="U19" s="79"/>
    </row>
    <row r="20" spans="1:22" s="20" customFormat="1" ht="12">
      <c r="A20" s="34" t="s">
        <v>19</v>
      </c>
      <c r="B20" s="152" t="s">
        <v>433</v>
      </c>
      <c r="C20" s="31" t="s">
        <v>432</v>
      </c>
      <c r="D20" s="101" t="s">
        <v>0</v>
      </c>
      <c r="E20" s="53" t="s">
        <v>420</v>
      </c>
      <c r="F20" s="107">
        <v>2</v>
      </c>
      <c r="G20" s="57" t="s">
        <v>0</v>
      </c>
      <c r="H20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0" s="35">
        <f>IF(Sklop3[[#This Row],[ZAHTEVANA SHEMA KAKOVOSTI]]&lt;&gt;"",Sklop3[[#This Row],[Preračunana masa/volumen/kos na enoto kg]],"")</f>
        <v>2</v>
      </c>
      <c r="J20" s="45"/>
      <c r="K20" s="78"/>
      <c r="L20" s="78"/>
      <c r="M20" s="68" t="s">
        <v>89</v>
      </c>
      <c r="N20" s="38"/>
      <c r="O20" s="67" t="s">
        <v>89</v>
      </c>
      <c r="P20" s="48"/>
      <c r="Q20" s="42">
        <f>+Sklop3[[#This Row],[cena/enota brez DDV v EUR]]*Sklop3[[#This Row],[Stopnja DDV (%)]]</f>
        <v>0</v>
      </c>
      <c r="R20" s="42">
        <f>+Sklop3[[#This Row],[cena/enota brez DDV v EUR]]+Sklop3[[#This Row],[Davek (EUR)]]</f>
        <v>0</v>
      </c>
      <c r="S20" s="42">
        <f>+Sklop3[[#This Row],[cena/enota brez DDV v EUR]]*Sklop3[[#This Row],[Okvirna količina]]</f>
        <v>0</v>
      </c>
      <c r="T20" s="42">
        <f>+Sklop3[[#This Row],[Končna cena/enoto mere (EUR) z DDV]]*Sklop3[[#This Row],[Okvirna količina]]</f>
        <v>0</v>
      </c>
      <c r="U20" s="79"/>
    </row>
    <row r="21" spans="1:22" s="20" customFormat="1" ht="12">
      <c r="A21" s="34" t="s">
        <v>20</v>
      </c>
      <c r="B21" s="152" t="s">
        <v>508</v>
      </c>
      <c r="C21" s="31" t="s">
        <v>89</v>
      </c>
      <c r="D21" s="101" t="s">
        <v>0</v>
      </c>
      <c r="E21" s="53"/>
      <c r="F21" s="107">
        <v>80</v>
      </c>
      <c r="G21" s="57" t="s">
        <v>0</v>
      </c>
      <c r="H21" s="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35" t="str">
        <f>IF(Sklop3[[#This Row],[ZAHTEVANA SHEMA KAKOVOSTI]]&lt;&gt;"",Sklop3[[#This Row],[Preračunana masa/volumen/kos na enoto kg]],"")</f>
        <v/>
      </c>
      <c r="J21" s="45"/>
      <c r="K21" s="78"/>
      <c r="L21" s="78"/>
      <c r="M21" s="68" t="s">
        <v>89</v>
      </c>
      <c r="N21" s="38"/>
      <c r="O21" s="67" t="s">
        <v>89</v>
      </c>
      <c r="P21" s="48"/>
      <c r="Q21" s="42">
        <f>+Sklop3[[#This Row],[cena/enota brez DDV v EUR]]*Sklop3[[#This Row],[Stopnja DDV (%)]]</f>
        <v>0</v>
      </c>
      <c r="R21" s="42">
        <f>+Sklop3[[#This Row],[cena/enota brez DDV v EUR]]+Sklop3[[#This Row],[Davek (EUR)]]</f>
        <v>0</v>
      </c>
      <c r="S21" s="42">
        <f>+Sklop3[[#This Row],[cena/enota brez DDV v EUR]]*Sklop3[[#This Row],[Okvirna količina]]</f>
        <v>0</v>
      </c>
      <c r="T21" s="42">
        <f>+Sklop3[[#This Row],[Končna cena/enoto mere (EUR) z DDV]]*Sklop3[[#This Row],[Okvirna količina]]</f>
        <v>0</v>
      </c>
      <c r="U21" s="79"/>
    </row>
    <row r="22" spans="1:22" s="20" customFormat="1">
      <c r="A22" s="322" t="s">
        <v>97</v>
      </c>
      <c r="B22" s="323"/>
      <c r="C22" s="324"/>
      <c r="D22" s="324"/>
      <c r="E22" s="325"/>
      <c r="F22" s="326"/>
      <c r="G22" s="327"/>
      <c r="H22" s="328">
        <f>SUBTOTAL(109,Sklop3[Preračunana masa/volumen/kos na enoto kg])</f>
        <v>3857</v>
      </c>
      <c r="I22" s="328">
        <f>SUBTOTAL(109,Sklop3[Živila iz shem kakovosti (kg)])</f>
        <v>3362</v>
      </c>
      <c r="J22" s="326"/>
      <c r="K22" s="329"/>
      <c r="L22" s="329"/>
      <c r="M22" s="330"/>
      <c r="N22" s="331"/>
      <c r="O22" s="331"/>
      <c r="P22" s="331"/>
      <c r="Q22" s="332"/>
      <c r="R22" s="326"/>
      <c r="S22" s="332">
        <f>SUBTOTAL(109,Sklop3[Vrednost za okvirno količino (EUR) brez DDV])</f>
        <v>0</v>
      </c>
      <c r="T22" s="332">
        <f>SUBTOTAL(109,Sklop3[Vrednost za okvirno količino (EUR) z DDV])</f>
        <v>0</v>
      </c>
      <c r="U22" s="333">
        <f>SUBTOTAL(103,Sklop3[Shema kakovosti
(nacionalne, evropske)
])</f>
        <v>0</v>
      </c>
    </row>
    <row r="23" spans="1:22" s="20" customFormat="1">
      <c r="A23" s="17" t="s">
        <v>94</v>
      </c>
      <c r="B23" s="7"/>
      <c r="C23" s="14"/>
      <c r="D23" s="14"/>
      <c r="E23" s="55"/>
      <c r="F23" s="56"/>
      <c r="G23" s="56"/>
      <c r="H23" s="9"/>
      <c r="I23" s="9"/>
      <c r="J23" s="9"/>
      <c r="K23" s="9"/>
      <c r="L23" s="6"/>
      <c r="M23" s="6"/>
      <c r="N23" s="6"/>
      <c r="O23" s="6"/>
      <c r="P23" s="6"/>
      <c r="Q23" s="17"/>
      <c r="R23" s="17"/>
      <c r="S23" s="17"/>
      <c r="T23" s="17"/>
      <c r="U23" s="26"/>
    </row>
    <row r="24" spans="1:22" s="20" customFormat="1">
      <c r="A24" s="6" t="s">
        <v>95</v>
      </c>
      <c r="B24" s="7"/>
      <c r="C24" s="14"/>
      <c r="D24" s="14"/>
      <c r="E24" s="55"/>
      <c r="F24" s="56"/>
      <c r="G24" s="56"/>
      <c r="H24" s="9"/>
      <c r="I24" s="9"/>
      <c r="J24" s="9"/>
      <c r="K24" s="9"/>
      <c r="L24" s="6"/>
      <c r="M24" s="6"/>
      <c r="N24" s="6"/>
      <c r="O24" s="6"/>
      <c r="P24" s="6"/>
      <c r="Q24" s="6"/>
      <c r="R24" s="6"/>
      <c r="S24" s="6"/>
      <c r="T24" s="6"/>
      <c r="U24" s="26"/>
    </row>
    <row r="25" spans="1:22" s="20" customFormat="1">
      <c r="A25" s="51" t="s">
        <v>109</v>
      </c>
      <c r="B25" s="8"/>
      <c r="C25" s="13"/>
      <c r="D25" s="13"/>
      <c r="E25" s="52"/>
      <c r="F25" s="26"/>
      <c r="G25" s="26"/>
      <c r="H25" s="15"/>
      <c r="I25" s="15"/>
      <c r="J25" s="15"/>
      <c r="K25" s="15"/>
      <c r="L25" s="19"/>
      <c r="M25" s="19"/>
      <c r="N25" s="15"/>
      <c r="O25" s="15"/>
      <c r="P25" s="15"/>
      <c r="Q25" s="15"/>
      <c r="R25" s="15"/>
      <c r="S25" s="6"/>
      <c r="T25" s="6"/>
      <c r="U25" s="26"/>
    </row>
    <row r="26" spans="1:22" s="20" customFormat="1">
      <c r="A26" s="426" t="s">
        <v>108</v>
      </c>
      <c r="B26" s="426"/>
      <c r="C26" s="426"/>
      <c r="D26" s="426"/>
      <c r="E26" s="426"/>
      <c r="F26" s="426"/>
      <c r="G26" s="426"/>
      <c r="H26" s="426"/>
      <c r="I26" s="426"/>
      <c r="J26" s="426"/>
      <c r="K26" s="426"/>
      <c r="L26" s="19"/>
      <c r="M26" s="19"/>
      <c r="N26" s="15"/>
      <c r="O26" s="15"/>
      <c r="P26" s="15"/>
      <c r="Q26" s="15"/>
      <c r="R26" s="15"/>
      <c r="S26" s="6"/>
      <c r="T26" s="6"/>
      <c r="U26" s="26"/>
    </row>
    <row r="27" spans="1:2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64"/>
      <c r="M27" s="64"/>
      <c r="N27" s="64"/>
      <c r="O27" s="64"/>
      <c r="P27" s="64"/>
      <c r="Q27" s="64"/>
      <c r="R27" s="64"/>
      <c r="S27" s="64"/>
      <c r="T27" s="64"/>
      <c r="U27" s="64"/>
    </row>
    <row r="28" spans="1:2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2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</row>
    <row r="30" spans="1:22">
      <c r="A30" s="51" t="s">
        <v>65</v>
      </c>
      <c r="F30" s="26"/>
      <c r="G30" s="26" t="s">
        <v>66</v>
      </c>
      <c r="H30" s="15"/>
      <c r="I30" s="15"/>
      <c r="J30" s="15"/>
      <c r="K30" s="15"/>
      <c r="L30" s="19"/>
      <c r="M30" s="19"/>
      <c r="N30" s="15"/>
      <c r="O30" s="15"/>
      <c r="P30" s="15"/>
      <c r="Q30" s="15" t="s">
        <v>67</v>
      </c>
      <c r="R30" s="15"/>
    </row>
    <row r="31" spans="1:22" ht="15">
      <c r="A31" s="3"/>
      <c r="B31" s="2"/>
      <c r="C31" s="12"/>
      <c r="D31" s="12"/>
      <c r="E31" s="11"/>
      <c r="F31" s="4"/>
      <c r="H31" s="5"/>
      <c r="I31" s="5"/>
      <c r="J31" s="5"/>
      <c r="K31" s="5"/>
      <c r="L31" s="18"/>
      <c r="M31" s="18"/>
      <c r="N31" s="5"/>
      <c r="O31" s="5"/>
      <c r="P31" s="5"/>
      <c r="Q31" s="5"/>
      <c r="R31" s="5"/>
      <c r="S31" s="1"/>
      <c r="T31" s="1"/>
      <c r="U31" s="4"/>
    </row>
    <row r="32" spans="1:22" ht="12.95" customHeight="1">
      <c r="B32" s="7"/>
      <c r="C32" s="14"/>
      <c r="D32" s="14"/>
      <c r="E32" s="55"/>
      <c r="V32" s="64"/>
    </row>
    <row r="33" spans="2:22">
      <c r="B33" s="7"/>
      <c r="C33" s="14"/>
      <c r="D33" s="14"/>
      <c r="E33" s="55"/>
      <c r="V33" s="64"/>
    </row>
    <row r="34" spans="2:22">
      <c r="B34" s="7"/>
      <c r="C34" s="14"/>
      <c r="D34" s="14"/>
      <c r="E34" s="55"/>
      <c r="V34" s="64"/>
    </row>
    <row r="35" spans="2:22">
      <c r="B35" s="7"/>
      <c r="C35" s="14"/>
      <c r="D35" s="14"/>
      <c r="E35" s="55"/>
    </row>
    <row r="36" spans="2:22">
      <c r="B36" s="7"/>
      <c r="C36" s="14"/>
      <c r="D36" s="14"/>
      <c r="E36" s="55"/>
    </row>
    <row r="37" spans="2:22">
      <c r="B37" s="7"/>
      <c r="C37" s="14"/>
      <c r="D37" s="14"/>
      <c r="E37" s="55"/>
    </row>
    <row r="38" spans="2:22">
      <c r="B38" s="7"/>
      <c r="C38" s="14"/>
      <c r="D38" s="14"/>
      <c r="E38" s="55"/>
    </row>
    <row r="39" spans="2:22">
      <c r="B39" s="7"/>
      <c r="C39" s="14"/>
      <c r="D39" s="14"/>
      <c r="E39" s="55"/>
    </row>
    <row r="40" spans="2:22">
      <c r="B40" s="7"/>
      <c r="C40" s="14"/>
      <c r="D40" s="14"/>
      <c r="E40" s="55"/>
    </row>
    <row r="41" spans="2:22">
      <c r="B41" s="7"/>
      <c r="C41" s="14"/>
      <c r="D41" s="14"/>
      <c r="E41" s="55"/>
    </row>
    <row r="42" spans="2:22">
      <c r="B42" s="7"/>
      <c r="C42" s="14"/>
      <c r="D42" s="14"/>
      <c r="E42" s="55"/>
    </row>
    <row r="43" spans="2:22">
      <c r="B43" s="7"/>
      <c r="C43" s="14"/>
      <c r="D43" s="14"/>
      <c r="E43" s="55"/>
    </row>
    <row r="44" spans="2:22">
      <c r="B44" s="7"/>
      <c r="C44" s="14"/>
      <c r="D44" s="14"/>
      <c r="E44" s="55"/>
    </row>
    <row r="45" spans="2:22">
      <c r="B45" s="7"/>
      <c r="C45" s="14"/>
      <c r="D45" s="14"/>
      <c r="E45" s="55"/>
    </row>
    <row r="46" spans="2:22">
      <c r="B46" s="7"/>
      <c r="C46" s="14"/>
      <c r="D46" s="14"/>
      <c r="E46" s="55"/>
    </row>
    <row r="47" spans="2:22">
      <c r="B47" s="7"/>
      <c r="C47" s="14"/>
      <c r="D47" s="14"/>
      <c r="E47" s="55"/>
    </row>
    <row r="48" spans="2:22">
      <c r="B48" s="7"/>
      <c r="C48" s="14"/>
      <c r="D48" s="14"/>
      <c r="E48" s="55"/>
    </row>
    <row r="49" spans="1:22">
      <c r="B49" s="7"/>
      <c r="C49" s="14"/>
      <c r="D49" s="14"/>
      <c r="E49" s="55"/>
    </row>
    <row r="50" spans="1:22">
      <c r="B50" s="7"/>
      <c r="C50" s="14"/>
      <c r="D50" s="14"/>
      <c r="E50" s="55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8"/>
      <c r="C255" s="13"/>
      <c r="D255" s="13"/>
      <c r="E255" s="52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8"/>
      <c r="C256" s="13"/>
      <c r="D256" s="13"/>
      <c r="E256" s="52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8"/>
      <c r="C257" s="13"/>
      <c r="D257" s="13"/>
      <c r="E257" s="52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8"/>
      <c r="C258" s="13"/>
      <c r="D258" s="13"/>
      <c r="E258" s="52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8"/>
      <c r="C259" s="13"/>
      <c r="D259" s="13"/>
      <c r="E259" s="52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</sheetData>
  <sheetProtection insertRows="0" deleteRows="0"/>
  <protectedRanges>
    <protectedRange sqref="U30:U1048576 J30:P1048576 J1:P25 U1:U25" name="Obseg1"/>
    <protectedRange sqref="U26:U29 J26:K26 L26:P29 J28:K29" name="Obseg1_1"/>
  </protectedRanges>
  <mergeCells count="1">
    <mergeCell ref="A26:K26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:B7 B18 B9:B11 B13:B15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0"/>
  <sheetViews>
    <sheetView zoomScale="90" zoomScaleNormal="90" zoomScaleSheetLayoutView="100" workbookViewId="0">
      <selection activeCell="F14" sqref="F14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9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24">
      <c r="A3" s="34" t="s">
        <v>1</v>
      </c>
      <c r="B3" s="152" t="s">
        <v>158</v>
      </c>
      <c r="C3" s="33" t="s">
        <v>89</v>
      </c>
      <c r="D3" s="33" t="s">
        <v>0</v>
      </c>
      <c r="E3" s="53"/>
      <c r="F3" s="107">
        <v>50</v>
      </c>
      <c r="G3" s="57" t="s">
        <v>0</v>
      </c>
      <c r="H3" s="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" s="35" t="str">
        <f>IF(Sklop4[[#This Row],[ZAHTEVANA SHEMA KAKOVOSTI]]&lt;&gt;"",Sklop4[[#This Row],[Preračunana masa/volumen/kos na enoto kg]],"")</f>
        <v/>
      </c>
      <c r="J3" s="150"/>
      <c r="K3" s="109"/>
      <c r="L3" s="109"/>
      <c r="M3" s="109"/>
      <c r="N3" s="79"/>
      <c r="O3" s="109"/>
      <c r="P3" s="46"/>
      <c r="Q3" s="38">
        <f>+Sklop4[[#This Row],[cena/enota brez DDV v EUR]]*Sklop4[[#This Row],[Stopnja DDV (%)]]</f>
        <v>0</v>
      </c>
      <c r="R3" s="38">
        <f>+Sklop4[[#This Row],[cena/enota brez DDV v EUR]]+Sklop4[[#This Row],[Davek (EUR)]]</f>
        <v>0</v>
      </c>
      <c r="S3" s="38">
        <f>+Sklop4[[#This Row],[cena/enota brez DDV v EUR]]*Sklop4[[#This Row],[Okvirna količina]]</f>
        <v>0</v>
      </c>
      <c r="T3" s="38">
        <f>+Sklop4[[#This Row],[Končna cena/enoto mere (EUR) z DDV]]*Sklop4[[#This Row],[Okvirna količina]]</f>
        <v>0</v>
      </c>
      <c r="U3" s="109"/>
    </row>
    <row r="4" spans="1:21" s="20" customFormat="1" ht="36">
      <c r="A4" s="34" t="s">
        <v>3</v>
      </c>
      <c r="B4" s="84" t="s">
        <v>159</v>
      </c>
      <c r="C4" s="33" t="s">
        <v>89</v>
      </c>
      <c r="D4" s="33" t="s">
        <v>0</v>
      </c>
      <c r="E4" s="107"/>
      <c r="F4" s="66">
        <v>50</v>
      </c>
      <c r="G4" s="77" t="s">
        <v>0</v>
      </c>
      <c r="H4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" s="66" t="str">
        <f>IF(Sklop4[[#This Row],[ZAHTEVANA SHEMA KAKOVOSTI]]&lt;&gt;"",Sklop4[[#This Row],[Preračunana masa/volumen/kos na enoto kg]],"")</f>
        <v/>
      </c>
      <c r="J4" s="97"/>
      <c r="K4" s="109"/>
      <c r="L4" s="109"/>
      <c r="M4" s="109"/>
      <c r="N4" s="82"/>
      <c r="O4" s="109"/>
      <c r="P4" s="104"/>
      <c r="Q4" s="103">
        <f>+Sklop4[[#This Row],[cena/enota brez DDV v EUR]]*Sklop4[[#This Row],[Stopnja DDV (%)]]</f>
        <v>0</v>
      </c>
      <c r="R4" s="103">
        <f>+Sklop4[[#This Row],[cena/enota brez DDV v EUR]]+Sklop4[[#This Row],[Davek (EUR)]]</f>
        <v>0</v>
      </c>
      <c r="S4" s="103">
        <f>+Sklop4[[#This Row],[cena/enota brez DDV v EUR]]*Sklop4[[#This Row],[Okvirna količina]]</f>
        <v>0</v>
      </c>
      <c r="T4" s="72">
        <f>+Sklop4[[#This Row],[Končna cena/enoto mere (EUR) z DDV]]*Sklop4[[#This Row],[Okvirna količina]]</f>
        <v>0</v>
      </c>
      <c r="U4" s="109"/>
    </row>
    <row r="5" spans="1:21" s="20" customFormat="1" ht="36">
      <c r="A5" s="34" t="s">
        <v>4</v>
      </c>
      <c r="B5" s="84" t="s">
        <v>160</v>
      </c>
      <c r="C5" s="33" t="s">
        <v>89</v>
      </c>
      <c r="D5" s="33" t="s">
        <v>0</v>
      </c>
      <c r="E5" s="107"/>
      <c r="F5" s="66">
        <v>50</v>
      </c>
      <c r="G5" s="77" t="s">
        <v>0</v>
      </c>
      <c r="H5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" s="66" t="str">
        <f>IF(Sklop4[[#This Row],[ZAHTEVANA SHEMA KAKOVOSTI]]&lt;&gt;"",Sklop4[[#This Row],[Preračunana masa/volumen/kos na enoto kg]],"")</f>
        <v/>
      </c>
      <c r="J5" s="97"/>
      <c r="K5" s="109"/>
      <c r="L5" s="109"/>
      <c r="M5" s="109"/>
      <c r="N5" s="82"/>
      <c r="O5" s="109"/>
      <c r="P5" s="104"/>
      <c r="Q5" s="103">
        <f>+Sklop4[[#This Row],[cena/enota brez DDV v EUR]]*Sklop4[[#This Row],[Stopnja DDV (%)]]</f>
        <v>0</v>
      </c>
      <c r="R5" s="103">
        <f>+Sklop4[[#This Row],[cena/enota brez DDV v EUR]]+Sklop4[[#This Row],[Davek (EUR)]]</f>
        <v>0</v>
      </c>
      <c r="S5" s="103">
        <f>+Sklop4[[#This Row],[cena/enota brez DDV v EUR]]*Sklop4[[#This Row],[Okvirna količina]]</f>
        <v>0</v>
      </c>
      <c r="T5" s="72">
        <f>+Sklop4[[#This Row],[Končna cena/enoto mere (EUR) z DDV]]*Sklop4[[#This Row],[Okvirna količina]]</f>
        <v>0</v>
      </c>
      <c r="U5" s="109"/>
    </row>
    <row r="6" spans="1:21" s="20" customFormat="1" ht="24">
      <c r="A6" s="34" t="s">
        <v>5</v>
      </c>
      <c r="B6" s="84" t="s">
        <v>161</v>
      </c>
      <c r="C6" s="33" t="s">
        <v>89</v>
      </c>
      <c r="D6" s="33" t="s">
        <v>0</v>
      </c>
      <c r="E6" s="107"/>
      <c r="F6" s="66">
        <v>50</v>
      </c>
      <c r="G6" s="77" t="s">
        <v>0</v>
      </c>
      <c r="H6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" s="66" t="str">
        <f>IF(Sklop4[[#This Row],[ZAHTEVANA SHEMA KAKOVOSTI]]&lt;&gt;"",Sklop4[[#This Row],[Preračunana masa/volumen/kos na enoto kg]],"")</f>
        <v/>
      </c>
      <c r="J6" s="97"/>
      <c r="K6" s="109"/>
      <c r="L6" s="109"/>
      <c r="M6" s="109"/>
      <c r="N6" s="82"/>
      <c r="O6" s="109"/>
      <c r="P6" s="104"/>
      <c r="Q6" s="103">
        <f>+Sklop4[[#This Row],[cena/enota brez DDV v EUR]]*Sklop4[[#This Row],[Stopnja DDV (%)]]</f>
        <v>0</v>
      </c>
      <c r="R6" s="103">
        <f>+Sklop4[[#This Row],[cena/enota brez DDV v EUR]]+Sklop4[[#This Row],[Davek (EUR)]]</f>
        <v>0</v>
      </c>
      <c r="S6" s="103">
        <f>+Sklop4[[#This Row],[cena/enota brez DDV v EUR]]*Sklop4[[#This Row],[Okvirna količina]]</f>
        <v>0</v>
      </c>
      <c r="T6" s="72">
        <f>+Sklop4[[#This Row],[Končna cena/enoto mere (EUR) z DDV]]*Sklop4[[#This Row],[Okvirna količina]]</f>
        <v>0</v>
      </c>
      <c r="U6" s="109"/>
    </row>
    <row r="7" spans="1:21" s="20" customFormat="1" ht="21" customHeight="1">
      <c r="A7" s="34" t="s">
        <v>6</v>
      </c>
      <c r="B7" s="376" t="s">
        <v>685</v>
      </c>
      <c r="C7" s="336"/>
      <c r="D7" s="337" t="s">
        <v>0</v>
      </c>
      <c r="E7" s="338"/>
      <c r="F7" s="341">
        <v>50</v>
      </c>
      <c r="G7" s="363" t="s">
        <v>0</v>
      </c>
      <c r="H7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7" s="313" t="str">
        <f>IF(Sklop4[[#This Row],[ZAHTEVANA SHEMA KAKOVOSTI]]&lt;&gt;"",Sklop4[[#This Row],[Preračunana masa/volumen/kos na enoto kg]],"")</f>
        <v/>
      </c>
      <c r="J7" s="352"/>
      <c r="K7" s="343"/>
      <c r="L7" s="343"/>
      <c r="M7" s="316"/>
      <c r="N7" s="317"/>
      <c r="O7" s="317"/>
      <c r="P7" s="318"/>
      <c r="Q7" s="319">
        <f>+Sklop4[[#This Row],[cena/enota brez DDV v EUR]]*Sklop4[[#This Row],[Stopnja DDV (%)]]</f>
        <v>0</v>
      </c>
      <c r="R7" s="319">
        <f>+Sklop4[[#This Row],[cena/enota brez DDV v EUR]]+Sklop4[[#This Row],[Davek (EUR)]]</f>
        <v>0</v>
      </c>
      <c r="S7" s="319">
        <f>+Sklop4[[#This Row],[cena/enota brez DDV v EUR]]*Sklop4[[#This Row],[Okvirna količina]]</f>
        <v>0</v>
      </c>
      <c r="T7" s="319">
        <f>+Sklop4[[#This Row],[Končna cena/enoto mere (EUR) z DDV]]*Sklop4[[#This Row],[Okvirna količina]]</f>
        <v>0</v>
      </c>
      <c r="U7" s="353"/>
    </row>
    <row r="8" spans="1:21" s="20" customFormat="1" ht="24">
      <c r="A8" s="34" t="s">
        <v>7</v>
      </c>
      <c r="B8" s="84" t="s">
        <v>162</v>
      </c>
      <c r="C8" s="33" t="s">
        <v>89</v>
      </c>
      <c r="D8" s="33" t="s">
        <v>0</v>
      </c>
      <c r="E8" s="107"/>
      <c r="F8" s="66">
        <v>50</v>
      </c>
      <c r="G8" s="77" t="s">
        <v>0</v>
      </c>
      <c r="H8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" s="66" t="str">
        <f>IF(Sklop4[[#This Row],[ZAHTEVANA SHEMA KAKOVOSTI]]&lt;&gt;"",Sklop4[[#This Row],[Preračunana masa/volumen/kos na enoto kg]],"")</f>
        <v/>
      </c>
      <c r="J8" s="97"/>
      <c r="K8" s="109"/>
      <c r="L8" s="109"/>
      <c r="M8" s="109"/>
      <c r="N8" s="82"/>
      <c r="O8" s="109"/>
      <c r="P8" s="104"/>
      <c r="Q8" s="103">
        <f>+Sklop4[[#This Row],[cena/enota brez DDV v EUR]]*Sklop4[[#This Row],[Stopnja DDV (%)]]</f>
        <v>0</v>
      </c>
      <c r="R8" s="103">
        <f>+Sklop4[[#This Row],[cena/enota brez DDV v EUR]]+Sklop4[[#This Row],[Davek (EUR)]]</f>
        <v>0</v>
      </c>
      <c r="S8" s="103">
        <f>+Sklop4[[#This Row],[cena/enota brez DDV v EUR]]*Sklop4[[#This Row],[Okvirna količina]]</f>
        <v>0</v>
      </c>
      <c r="T8" s="72">
        <f>+Sklop4[[#This Row],[Končna cena/enoto mere (EUR) z DDV]]*Sklop4[[#This Row],[Okvirna količina]]</f>
        <v>0</v>
      </c>
      <c r="U8" s="109"/>
    </row>
    <row r="9" spans="1:21" s="20" customFormat="1" ht="24">
      <c r="A9" s="34" t="s">
        <v>8</v>
      </c>
      <c r="B9" s="84" t="s">
        <v>163</v>
      </c>
      <c r="C9" s="33" t="s">
        <v>89</v>
      </c>
      <c r="D9" s="33" t="s">
        <v>0</v>
      </c>
      <c r="E9" s="107"/>
      <c r="F9" s="66">
        <v>50</v>
      </c>
      <c r="G9" s="77" t="s">
        <v>0</v>
      </c>
      <c r="H9" s="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9" s="66" t="str">
        <f>IF(Sklop4[[#This Row],[ZAHTEVANA SHEMA KAKOVOSTI]]&lt;&gt;"",Sklop4[[#This Row],[Preračunana masa/volumen/kos na enoto kg]],"")</f>
        <v/>
      </c>
      <c r="J9" s="97"/>
      <c r="K9" s="109"/>
      <c r="L9" s="109"/>
      <c r="M9" s="109"/>
      <c r="N9" s="82"/>
      <c r="O9" s="109"/>
      <c r="P9" s="104"/>
      <c r="Q9" s="103">
        <f>+Sklop4[[#This Row],[cena/enota brez DDV v EUR]]*Sklop4[[#This Row],[Stopnja DDV (%)]]</f>
        <v>0</v>
      </c>
      <c r="R9" s="103">
        <f>+Sklop4[[#This Row],[cena/enota brez DDV v EUR]]+Sklop4[[#This Row],[Davek (EUR)]]</f>
        <v>0</v>
      </c>
      <c r="S9" s="103">
        <f>+Sklop4[[#This Row],[cena/enota brez DDV v EUR]]*Sklop4[[#This Row],[Okvirna količina]]</f>
        <v>0</v>
      </c>
      <c r="T9" s="72">
        <f>+Sklop4[[#This Row],[Končna cena/enoto mere (EUR) z DDV]]*Sklop4[[#This Row],[Okvirna količina]]</f>
        <v>0</v>
      </c>
      <c r="U9" s="109"/>
    </row>
    <row r="10" spans="1:21" s="20" customFormat="1" ht="12">
      <c r="A10" s="34" t="s">
        <v>9</v>
      </c>
      <c r="B10" s="376" t="s">
        <v>715</v>
      </c>
      <c r="C10" s="336"/>
      <c r="D10" s="337" t="s">
        <v>0</v>
      </c>
      <c r="E10" s="338"/>
      <c r="F10" s="341">
        <v>50</v>
      </c>
      <c r="G10" s="363" t="s">
        <v>0</v>
      </c>
      <c r="H10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0" s="313" t="str">
        <f>IF(Sklop4[[#This Row],[ZAHTEVANA SHEMA KAKOVOSTI]]&lt;&gt;"",Sklop4[[#This Row],[Preračunana masa/volumen/kos na enoto kg]],"")</f>
        <v/>
      </c>
      <c r="J10" s="352"/>
      <c r="K10" s="343"/>
      <c r="L10" s="343"/>
      <c r="M10" s="316"/>
      <c r="N10" s="317"/>
      <c r="O10" s="317"/>
      <c r="P10" s="318"/>
      <c r="Q10" s="319">
        <f>+Sklop4[[#This Row],[cena/enota brez DDV v EUR]]*Sklop4[[#This Row],[Stopnja DDV (%)]]</f>
        <v>0</v>
      </c>
      <c r="R10" s="319">
        <f>+Sklop4[[#This Row],[cena/enota brez DDV v EUR]]+Sklop4[[#This Row],[Davek (EUR)]]</f>
        <v>0</v>
      </c>
      <c r="S10" s="319">
        <f>+Sklop4[[#This Row],[cena/enota brez DDV v EUR]]*Sklop4[[#This Row],[Okvirna količina]]</f>
        <v>0</v>
      </c>
      <c r="T10" s="319">
        <f>+Sklop4[[#This Row],[Končna cena/enoto mere (EUR) z DDV]]*Sklop4[[#This Row],[Okvirna količina]]</f>
        <v>0</v>
      </c>
      <c r="U10" s="353"/>
    </row>
    <row r="11" spans="1:21" s="20" customFormat="1" ht="12">
      <c r="A11" s="34" t="s">
        <v>10</v>
      </c>
      <c r="B11" s="376" t="s">
        <v>676</v>
      </c>
      <c r="C11" s="336"/>
      <c r="D11" s="337" t="s">
        <v>0</v>
      </c>
      <c r="E11" s="338"/>
      <c r="F11" s="341">
        <v>50</v>
      </c>
      <c r="G11" s="363" t="s">
        <v>0</v>
      </c>
      <c r="H11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1" s="313" t="str">
        <f>IF(Sklop4[[#This Row],[ZAHTEVANA SHEMA KAKOVOSTI]]&lt;&gt;"",Sklop4[[#This Row],[Preračunana masa/volumen/kos na enoto kg]],"")</f>
        <v/>
      </c>
      <c r="J11" s="352"/>
      <c r="K11" s="343"/>
      <c r="L11" s="343"/>
      <c r="M11" s="316"/>
      <c r="N11" s="317"/>
      <c r="O11" s="317"/>
      <c r="P11" s="318"/>
      <c r="Q11" s="319">
        <f>+Sklop4[[#This Row],[cena/enota brez DDV v EUR]]*Sklop4[[#This Row],[Stopnja DDV (%)]]</f>
        <v>0</v>
      </c>
      <c r="R11" s="319">
        <f>+Sklop4[[#This Row],[cena/enota brez DDV v EUR]]+Sklop4[[#This Row],[Davek (EUR)]]</f>
        <v>0</v>
      </c>
      <c r="S11" s="319">
        <f>+Sklop4[[#This Row],[cena/enota brez DDV v EUR]]*Sklop4[[#This Row],[Okvirna količina]]</f>
        <v>0</v>
      </c>
      <c r="T11" s="319">
        <f>+Sklop4[[#This Row],[Končna cena/enoto mere (EUR) z DDV]]*Sklop4[[#This Row],[Okvirna količina]]</f>
        <v>0</v>
      </c>
      <c r="U11" s="353"/>
    </row>
    <row r="12" spans="1:21" ht="27" customHeight="1">
      <c r="A12" s="34" t="s">
        <v>11</v>
      </c>
      <c r="B12" s="376" t="s">
        <v>677</v>
      </c>
      <c r="C12" s="336"/>
      <c r="D12" s="337" t="s">
        <v>0</v>
      </c>
      <c r="E12" s="338"/>
      <c r="F12" s="341">
        <v>500</v>
      </c>
      <c r="G12" s="363" t="s">
        <v>0</v>
      </c>
      <c r="H12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2" s="313" t="str">
        <f>IF(Sklop4[[#This Row],[ZAHTEVANA SHEMA KAKOVOSTI]]&lt;&gt;"",Sklop4[[#This Row],[Preračunana masa/volumen/kos na enoto kg]],"")</f>
        <v/>
      </c>
      <c r="J12" s="352"/>
      <c r="K12" s="343"/>
      <c r="L12" s="343"/>
      <c r="M12" s="316"/>
      <c r="N12" s="317"/>
      <c r="O12" s="317"/>
      <c r="P12" s="318"/>
      <c r="Q12" s="319">
        <f>+Sklop4[[#This Row],[cena/enota brez DDV v EUR]]*Sklop4[[#This Row],[Stopnja DDV (%)]]</f>
        <v>0</v>
      </c>
      <c r="R12" s="319">
        <f>+Sklop4[[#This Row],[cena/enota brez DDV v EUR]]+Sklop4[[#This Row],[Davek (EUR)]]</f>
        <v>0</v>
      </c>
      <c r="S12" s="319">
        <f>+Sklop4[[#This Row],[cena/enota brez DDV v EUR]]*Sklop4[[#This Row],[Okvirna količina]]</f>
        <v>0</v>
      </c>
      <c r="T12" s="319">
        <f>+Sklop4[[#This Row],[Končna cena/enoto mere (EUR) z DDV]]*Sklop4[[#This Row],[Okvirna količina]]</f>
        <v>0</v>
      </c>
      <c r="U12" s="353"/>
    </row>
    <row r="13" spans="1:21" ht="24">
      <c r="A13" s="34" t="s">
        <v>12</v>
      </c>
      <c r="B13" s="213" t="s">
        <v>465</v>
      </c>
      <c r="C13" s="33" t="s">
        <v>89</v>
      </c>
      <c r="D13" s="206" t="s">
        <v>0</v>
      </c>
      <c r="E13" s="211"/>
      <c r="F13" s="195">
        <v>50</v>
      </c>
      <c r="G13" s="212" t="s">
        <v>0</v>
      </c>
      <c r="H13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3" s="195" t="str">
        <f>IF(Sklop4[[#This Row],[ZAHTEVANA SHEMA KAKOVOSTI]]&lt;&gt;"",Sklop4[[#This Row],[Preračunana masa/volumen/kos na enoto kg]],"")</f>
        <v/>
      </c>
      <c r="J13" s="214"/>
      <c r="K13" s="209"/>
      <c r="L13" s="209"/>
      <c r="M13" s="198"/>
      <c r="N13" s="199"/>
      <c r="O13" s="199"/>
      <c r="P13" s="200"/>
      <c r="Q13" s="201">
        <f>+Sklop4[[#This Row],[cena/enota brez DDV v EUR]]*Sklop4[[#This Row],[Stopnja DDV (%)]]</f>
        <v>0</v>
      </c>
      <c r="R13" s="201">
        <f>+Sklop4[[#This Row],[cena/enota brez DDV v EUR]]+Sklop4[[#This Row],[Davek (EUR)]]</f>
        <v>0</v>
      </c>
      <c r="S13" s="201">
        <f>+Sklop4[[#This Row],[cena/enota brez DDV v EUR]]*Sklop4[[#This Row],[Okvirna količina]]</f>
        <v>0</v>
      </c>
      <c r="T13" s="201">
        <f>+Sklop4[[#This Row],[Končna cena/enoto mere (EUR) z DDV]]*Sklop4[[#This Row],[Okvirna količina]]</f>
        <v>0</v>
      </c>
      <c r="U13" s="215"/>
    </row>
    <row r="14" spans="1:21" ht="24">
      <c r="A14" s="34" t="s">
        <v>13</v>
      </c>
      <c r="B14" s="213" t="s">
        <v>466</v>
      </c>
      <c r="C14" s="33" t="s">
        <v>89</v>
      </c>
      <c r="D14" s="206" t="s">
        <v>0</v>
      </c>
      <c r="E14" s="211"/>
      <c r="F14" s="195">
        <v>300</v>
      </c>
      <c r="G14" s="212" t="s">
        <v>0</v>
      </c>
      <c r="H14" s="19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4" s="195" t="str">
        <f>IF(Sklop4[[#This Row],[ZAHTEVANA SHEMA KAKOVOSTI]]&lt;&gt;"",Sklop4[[#This Row],[Preračunana masa/volumen/kos na enoto kg]],"")</f>
        <v/>
      </c>
      <c r="J14" s="214"/>
      <c r="K14" s="209"/>
      <c r="L14" s="209"/>
      <c r="M14" s="198"/>
      <c r="N14" s="199"/>
      <c r="O14" s="199"/>
      <c r="P14" s="200"/>
      <c r="Q14" s="201">
        <f>+Sklop4[[#This Row],[cena/enota brez DDV v EUR]]*Sklop4[[#This Row],[Stopnja DDV (%)]]</f>
        <v>0</v>
      </c>
      <c r="R14" s="201">
        <f>+Sklop4[[#This Row],[cena/enota brez DDV v EUR]]+Sklop4[[#This Row],[Davek (EUR)]]</f>
        <v>0</v>
      </c>
      <c r="S14" s="201">
        <f>+Sklop4[[#This Row],[cena/enota brez DDV v EUR]]*Sklop4[[#This Row],[Okvirna količina]]</f>
        <v>0</v>
      </c>
      <c r="T14" s="201">
        <f>+Sklop4[[#This Row],[Končna cena/enoto mere (EUR) z DDV]]*Sklop4[[#This Row],[Okvirna količina]]</f>
        <v>0</v>
      </c>
      <c r="U14" s="215"/>
    </row>
    <row r="15" spans="1:21">
      <c r="A15" s="406" t="s">
        <v>14</v>
      </c>
      <c r="B15" s="376" t="s">
        <v>678</v>
      </c>
      <c r="C15" s="336"/>
      <c r="D15" s="337" t="s">
        <v>0</v>
      </c>
      <c r="E15" s="338"/>
      <c r="F15" s="341">
        <v>150</v>
      </c>
      <c r="G15" s="363" t="s">
        <v>0</v>
      </c>
      <c r="H15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5" s="313" t="str">
        <f>IF(Sklop4[[#This Row],[ZAHTEVANA SHEMA KAKOVOSTI]]&lt;&gt;"",Sklop4[[#This Row],[Preračunana masa/volumen/kos na enoto kg]],"")</f>
        <v/>
      </c>
      <c r="J15" s="352"/>
      <c r="K15" s="343"/>
      <c r="L15" s="343"/>
      <c r="M15" s="316"/>
      <c r="N15" s="317"/>
      <c r="O15" s="317"/>
      <c r="P15" s="318"/>
      <c r="Q15" s="319">
        <f>+Sklop4[[#This Row],[cena/enota brez DDV v EUR]]*Sklop4[[#This Row],[Stopnja DDV (%)]]</f>
        <v>0</v>
      </c>
      <c r="R15" s="319">
        <f>+Sklop4[[#This Row],[cena/enota brez DDV v EUR]]+Sklop4[[#This Row],[Davek (EUR)]]</f>
        <v>0</v>
      </c>
      <c r="S15" s="319">
        <f>+Sklop4[[#This Row],[cena/enota brez DDV v EUR]]*Sklop4[[#This Row],[Okvirna količina]]</f>
        <v>0</v>
      </c>
      <c r="T15" s="319">
        <f>+Sklop4[[#This Row],[Končna cena/enoto mere (EUR) z DDV]]*Sklop4[[#This Row],[Okvirna količina]]</f>
        <v>0</v>
      </c>
      <c r="U15" s="353"/>
    </row>
    <row r="16" spans="1:21">
      <c r="A16" s="406" t="s">
        <v>15</v>
      </c>
      <c r="B16" s="376" t="s">
        <v>679</v>
      </c>
      <c r="C16" s="336"/>
      <c r="D16" s="337" t="s">
        <v>0</v>
      </c>
      <c r="E16" s="338"/>
      <c r="F16" s="341">
        <v>10</v>
      </c>
      <c r="G16" s="363" t="s">
        <v>0</v>
      </c>
      <c r="H16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6" s="313" t="str">
        <f>IF(Sklop4[[#This Row],[ZAHTEVANA SHEMA KAKOVOSTI]]&lt;&gt;"",Sklop4[[#This Row],[Preračunana masa/volumen/kos na enoto kg]],"")</f>
        <v/>
      </c>
      <c r="J16" s="352"/>
      <c r="K16" s="343"/>
      <c r="L16" s="343"/>
      <c r="M16" s="316"/>
      <c r="N16" s="317"/>
      <c r="O16" s="317"/>
      <c r="P16" s="318"/>
      <c r="Q16" s="319">
        <f>+Sklop4[[#This Row],[cena/enota brez DDV v EUR]]*Sklop4[[#This Row],[Stopnja DDV (%)]]</f>
        <v>0</v>
      </c>
      <c r="R16" s="319">
        <f>+Sklop4[[#This Row],[cena/enota brez DDV v EUR]]+Sklop4[[#This Row],[Davek (EUR)]]</f>
        <v>0</v>
      </c>
      <c r="S16" s="319">
        <f>+Sklop4[[#This Row],[cena/enota brez DDV v EUR]]*Sklop4[[#This Row],[Okvirna količina]]</f>
        <v>0</v>
      </c>
      <c r="T16" s="319">
        <f>+Sklop4[[#This Row],[Končna cena/enoto mere (EUR) z DDV]]*Sklop4[[#This Row],[Okvirna količina]]</f>
        <v>0</v>
      </c>
      <c r="U16" s="353"/>
    </row>
    <row r="17" spans="1:22" ht="12.75" customHeight="1">
      <c r="A17" s="406" t="s">
        <v>16</v>
      </c>
      <c r="B17" s="376" t="s">
        <v>680</v>
      </c>
      <c r="C17" s="336"/>
      <c r="D17" s="337" t="s">
        <v>0</v>
      </c>
      <c r="E17" s="338"/>
      <c r="F17" s="341">
        <v>10</v>
      </c>
      <c r="G17" s="342" t="s">
        <v>0</v>
      </c>
      <c r="H17" s="3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17" s="313" t="str">
        <f>IF(Sklop4[[#This Row],[ZAHTEVANA SHEMA KAKOVOSTI]]&lt;&gt;"",Sklop4[[#This Row],[Preračunana masa/volumen/kos na enoto kg]],"")</f>
        <v/>
      </c>
      <c r="J17" s="352"/>
      <c r="K17" s="343"/>
      <c r="L17" s="343"/>
      <c r="M17" s="316"/>
      <c r="N17" s="317"/>
      <c r="O17" s="317"/>
      <c r="P17" s="318"/>
      <c r="Q17" s="319">
        <f>+Sklop4[[#This Row],[cena/enota brez DDV v EUR]]*Sklop4[[#This Row],[Stopnja DDV (%)]]</f>
        <v>0</v>
      </c>
      <c r="R17" s="319">
        <f>+Sklop4[[#This Row],[cena/enota brez DDV v EUR]]+Sklop4[[#This Row],[Davek (EUR)]]</f>
        <v>0</v>
      </c>
      <c r="S17" s="319">
        <f>+Sklop4[[#This Row],[cena/enota brez DDV v EUR]]*Sklop4[[#This Row],[Okvirna količina]]</f>
        <v>0</v>
      </c>
      <c r="T17" s="319">
        <f>+Sklop4[[#This Row],[Končna cena/enoto mere (EUR) z DDV]]*Sklop4[[#This Row],[Okvirna količina]]</f>
        <v>0</v>
      </c>
      <c r="U17" s="353"/>
    </row>
    <row r="18" spans="1:22" ht="12.95" customHeight="1">
      <c r="A18" s="322" t="s">
        <v>97</v>
      </c>
      <c r="B18" s="323"/>
      <c r="C18" s="324"/>
      <c r="D18" s="324"/>
      <c r="E18" s="325"/>
      <c r="F18" s="326"/>
      <c r="G18" s="327"/>
      <c r="H18" s="328">
        <f>SUBTOTAL(109,Sklop4[Preračunana masa/volumen/kos na enoto kg])</f>
        <v>650</v>
      </c>
      <c r="I18" s="328">
        <f>SUBTOTAL(109,Sklop4[Živila iz shem kakovosti (kg)])</f>
        <v>0</v>
      </c>
      <c r="J18" s="326"/>
      <c r="K18" s="329"/>
      <c r="L18" s="329"/>
      <c r="M18" s="330"/>
      <c r="N18" s="331"/>
      <c r="O18" s="331"/>
      <c r="P18" s="331"/>
      <c r="Q18" s="332"/>
      <c r="R18" s="326"/>
      <c r="S18" s="332">
        <f>SUBTOTAL(109,Sklop4[Vrednost za okvirno količino (EUR) brez DDV])</f>
        <v>0</v>
      </c>
      <c r="T18" s="332">
        <f>SUBTOTAL(109,Sklop4[Vrednost za okvirno količino (EUR) z DDV])</f>
        <v>0</v>
      </c>
      <c r="U18" s="333">
        <f>SUBTOTAL(103,Sklop4[Shema kakovosti
(nacionalne, evropske)
])</f>
        <v>0</v>
      </c>
      <c r="V18" s="64"/>
    </row>
    <row r="19" spans="1:22" ht="15">
      <c r="A19" s="3"/>
      <c r="B19" s="2"/>
      <c r="C19" s="12"/>
      <c r="D19" s="12"/>
      <c r="E19" s="11"/>
      <c r="F19" s="4"/>
      <c r="H19" s="5"/>
      <c r="I19" s="5"/>
      <c r="J19" s="5"/>
      <c r="K19" s="5"/>
      <c r="L19" s="18"/>
      <c r="M19" s="18"/>
      <c r="N19" s="5"/>
      <c r="O19" s="5"/>
      <c r="P19" s="5"/>
      <c r="Q19" s="5"/>
      <c r="R19" s="5"/>
      <c r="S19" s="1"/>
      <c r="T19" s="1"/>
      <c r="U19" s="4"/>
    </row>
    <row r="20" spans="1:22">
      <c r="A20" s="17" t="s">
        <v>94</v>
      </c>
      <c r="B20" s="7"/>
      <c r="C20" s="14"/>
      <c r="D20" s="14"/>
      <c r="E20" s="55"/>
      <c r="Q20" s="17"/>
      <c r="R20" s="17"/>
      <c r="S20" s="17"/>
      <c r="T20" s="17"/>
    </row>
    <row r="21" spans="1:22">
      <c r="A21" s="6" t="s">
        <v>95</v>
      </c>
      <c r="B21" s="7"/>
      <c r="C21" s="14"/>
      <c r="D21" s="14"/>
      <c r="E21" s="55"/>
    </row>
    <row r="22" spans="1:22">
      <c r="A22" s="51" t="s">
        <v>109</v>
      </c>
      <c r="F22" s="26"/>
      <c r="G22" s="26"/>
      <c r="H22" s="15"/>
      <c r="I22" s="15"/>
      <c r="J22" s="15"/>
      <c r="K22" s="15"/>
      <c r="L22" s="19"/>
      <c r="M22" s="19"/>
      <c r="N22" s="15"/>
      <c r="O22" s="15"/>
      <c r="P22" s="15"/>
      <c r="Q22" s="15"/>
      <c r="R22" s="15"/>
    </row>
    <row r="23" spans="1:22">
      <c r="A23" s="426" t="s">
        <v>108</v>
      </c>
      <c r="B23" s="426"/>
      <c r="C23" s="426"/>
      <c r="D23" s="426"/>
      <c r="E23" s="426"/>
      <c r="F23" s="426"/>
      <c r="G23" s="426"/>
      <c r="H23" s="426"/>
      <c r="I23" s="426"/>
      <c r="J23" s="426"/>
      <c r="K23" s="426"/>
      <c r="L23" s="19"/>
      <c r="M23" s="19"/>
      <c r="N23" s="15"/>
      <c r="O23" s="15"/>
      <c r="P23" s="15"/>
      <c r="Q23" s="15"/>
      <c r="R23" s="15"/>
    </row>
    <row r="24" spans="1:22"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2">
      <c r="E25" s="58"/>
      <c r="N25" s="15"/>
      <c r="O25" s="15"/>
      <c r="P25" s="15"/>
      <c r="Q25" s="15"/>
      <c r="R25" s="15"/>
    </row>
    <row r="26" spans="1:22">
      <c r="A26" s="51" t="s">
        <v>65</v>
      </c>
      <c r="F26" s="26"/>
      <c r="G26" s="26" t="s">
        <v>66</v>
      </c>
      <c r="H26" s="15"/>
      <c r="I26" s="15"/>
      <c r="J26" s="15"/>
      <c r="K26" s="15"/>
      <c r="L26" s="19"/>
      <c r="M26" s="19"/>
      <c r="N26" s="15"/>
      <c r="O26" s="15"/>
      <c r="P26" s="15"/>
      <c r="Q26" s="15" t="s">
        <v>67</v>
      </c>
      <c r="R26" s="15"/>
    </row>
    <row r="27" spans="1:22" ht="15">
      <c r="A27" s="3"/>
      <c r="B27" s="2"/>
      <c r="C27" s="12"/>
      <c r="D27" s="12"/>
      <c r="E27" s="11"/>
      <c r="F27" s="4"/>
      <c r="H27" s="5"/>
      <c r="I27" s="5"/>
      <c r="J27" s="5"/>
      <c r="K27" s="5"/>
      <c r="L27" s="18"/>
      <c r="M27" s="18"/>
      <c r="N27" s="5"/>
      <c r="O27" s="5"/>
      <c r="P27" s="5"/>
      <c r="Q27" s="5"/>
      <c r="R27" s="5"/>
      <c r="S27" s="1"/>
      <c r="T27" s="1"/>
      <c r="U27" s="4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>
      <c r="B245" s="7"/>
      <c r="C245" s="14"/>
      <c r="D245" s="14"/>
      <c r="E245" s="55"/>
    </row>
    <row r="246" spans="1:22">
      <c r="B246" s="7"/>
      <c r="C246" s="14"/>
      <c r="D246" s="14"/>
      <c r="E246" s="55"/>
    </row>
    <row r="247" spans="1:22">
      <c r="B247" s="7"/>
      <c r="C247" s="14"/>
      <c r="D247" s="14"/>
      <c r="E247" s="55"/>
    </row>
    <row r="248" spans="1:22">
      <c r="B248" s="7"/>
      <c r="C248" s="14"/>
      <c r="D248" s="14"/>
      <c r="E248" s="55"/>
    </row>
    <row r="249" spans="1:22">
      <c r="B249" s="7"/>
      <c r="C249" s="14"/>
      <c r="D249" s="14"/>
      <c r="E249" s="55"/>
    </row>
    <row r="250" spans="1:22">
      <c r="B250" s="7"/>
      <c r="C250" s="14"/>
      <c r="D250" s="14"/>
      <c r="E250" s="55"/>
    </row>
  </sheetData>
  <sheetProtection insertRows="0" deleteRows="0"/>
  <protectedRanges>
    <protectedRange sqref="U25:U1048576 J25:P1048576 J1:P22 U1:U22" name="Obseg1"/>
    <protectedRange sqref="U23:U24 J23:K23 L23:P24" name="Obseg1_1"/>
  </protectedRanges>
  <mergeCells count="1">
    <mergeCell ref="A23:K23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2"/>
  <sheetViews>
    <sheetView zoomScale="90" zoomScaleNormal="90" zoomScaleSheetLayoutView="100" workbookViewId="0">
      <selection activeCell="A29" sqref="A29"/>
    </sheetView>
  </sheetViews>
  <sheetFormatPr defaultColWidth="8.85546875" defaultRowHeight="12.75"/>
  <cols>
    <col min="1" max="1" width="7.140625" style="6" customWidth="1"/>
    <col min="2" max="2" width="34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3.5" customHeight="1">
      <c r="A3" s="34" t="s">
        <v>1</v>
      </c>
      <c r="B3" s="152" t="s">
        <v>164</v>
      </c>
      <c r="C3" s="33" t="s">
        <v>262</v>
      </c>
      <c r="D3" s="33" t="s">
        <v>0</v>
      </c>
      <c r="E3" s="53"/>
      <c r="F3" s="101">
        <v>250</v>
      </c>
      <c r="G3" s="85" t="s">
        <v>0</v>
      </c>
      <c r="H3" s="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3" s="35" t="str">
        <f>IF(Sklop5[[#This Row],[ZAHTEVANA SHEMA KAKOVOSTI]]&lt;&gt;"",Sklop5[[#This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+Sklop5[[#This Row],[cena/enota brez DDV v EUR]]*Sklop5[[#This Row],[Stopnja DDV (%)]]</f>
        <v>0</v>
      </c>
      <c r="R3" s="38">
        <f>+Sklop5[[#This Row],[cena/enota brez DDV v EUR]]+Sklop5[[#This Row],[Davek (EUR)]]</f>
        <v>0</v>
      </c>
      <c r="S3" s="38">
        <f>+Sklop5[[#This Row],[cena/enota brez DDV v EUR]]*Sklop5[[#This Row],[Okvirna količina]]</f>
        <v>0</v>
      </c>
      <c r="T3" s="38">
        <f>+Sklop5[[#This Row],[Končna cena/enoto mere (EUR) z DDV]]*Sklop5[[#This Row],[Okvirna količina]]</f>
        <v>0</v>
      </c>
      <c r="U3" s="49"/>
    </row>
    <row r="4" spans="1:21" s="20" customFormat="1" ht="12">
      <c r="A4" s="34" t="s">
        <v>3</v>
      </c>
      <c r="B4" s="152" t="s">
        <v>288</v>
      </c>
      <c r="C4" s="33" t="s">
        <v>262</v>
      </c>
      <c r="D4" s="33" t="s">
        <v>0</v>
      </c>
      <c r="E4" s="53"/>
      <c r="F4" s="101">
        <v>10</v>
      </c>
      <c r="G4" s="85" t="s">
        <v>0</v>
      </c>
      <c r="H4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" s="66" t="str">
        <f>IF(Sklop5[[#This Row],[ZAHTEVANA SHEMA KAKOVOSTI]]&lt;&gt;"",Sklop5[[#This Row],[Preračunana masa/volumen/kos na enoto kg]],"")</f>
        <v/>
      </c>
      <c r="J4" s="69"/>
      <c r="K4" s="70"/>
      <c r="L4" s="70"/>
      <c r="M4" s="71"/>
      <c r="N4" s="103"/>
      <c r="O4" s="103"/>
      <c r="P4" s="104"/>
      <c r="Q4" s="103">
        <f>+Sklop5[[#This Row],[cena/enota brez DDV v EUR]]*Sklop5[[#This Row],[Stopnja DDV (%)]]</f>
        <v>0</v>
      </c>
      <c r="R4" s="103">
        <f>+Sklop5[[#This Row],[cena/enota brez DDV v EUR]]+Sklop5[[#This Row],[Davek (EUR)]]</f>
        <v>0</v>
      </c>
      <c r="S4" s="103">
        <f>+Sklop5[[#This Row],[cena/enota brez DDV v EUR]]*Sklop5[[#This Row],[Okvirna količina]]</f>
        <v>0</v>
      </c>
      <c r="T4" s="72">
        <f>+Sklop5[[#This Row],[Končna cena/enoto mere (EUR) z DDV]]*Sklop5[[#This Row],[Okvirna količina]]</f>
        <v>0</v>
      </c>
      <c r="U4" s="73"/>
    </row>
    <row r="5" spans="1:21" s="20" customFormat="1" ht="12">
      <c r="A5" s="34" t="s">
        <v>4</v>
      </c>
      <c r="B5" s="83" t="s">
        <v>289</v>
      </c>
      <c r="C5" s="33" t="s">
        <v>262</v>
      </c>
      <c r="D5" s="33" t="s">
        <v>0</v>
      </c>
      <c r="E5" s="53"/>
      <c r="F5" s="101">
        <v>250</v>
      </c>
      <c r="G5" s="85" t="s">
        <v>0</v>
      </c>
      <c r="H5" s="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" s="35" t="str">
        <f>IF(Sklop5[[#This Row],[ZAHTEVANA SHEMA KAKOVOSTI]]&lt;&gt;"",Sklop5[[#This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+Sklop5[[#This Row],[cena/enota brez DDV v EUR]]*Sklop5[[#This Row],[Stopnja DDV (%)]]</f>
        <v>0</v>
      </c>
      <c r="R5" s="42">
        <f>+Sklop5[[#This Row],[cena/enota brez DDV v EUR]]+Sklop5[[#This Row],[Davek (EUR)]]</f>
        <v>0</v>
      </c>
      <c r="S5" s="42">
        <f>+Sklop5[[#This Row],[cena/enota brez DDV v EUR]]*Sklop5[[#This Row],[Okvirna količina]]</f>
        <v>0</v>
      </c>
      <c r="T5" s="42">
        <f>+Sklop5[[#This Row],[Končna cena/enoto mere (EUR) z DDV]]*Sklop5[[#This Row],[Okvirna količina]]</f>
        <v>0</v>
      </c>
      <c r="U5" s="50"/>
    </row>
    <row r="6" spans="1:21" s="20" customFormat="1" ht="24">
      <c r="A6" s="34" t="s">
        <v>5</v>
      </c>
      <c r="B6" s="84" t="s">
        <v>290</v>
      </c>
      <c r="C6" s="33" t="s">
        <v>262</v>
      </c>
      <c r="D6" s="33" t="s">
        <v>0</v>
      </c>
      <c r="E6" s="53"/>
      <c r="F6" s="101">
        <v>200</v>
      </c>
      <c r="G6" s="85" t="s">
        <v>0</v>
      </c>
      <c r="H6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" s="66" t="str">
        <f>IF(Sklop5[[#This Row],[ZAHTEVANA SHEMA KAKOVOSTI]]&lt;&gt;"",Sklop5[[#This Row],[Preračunana masa/volumen/kos na enoto kg]],"")</f>
        <v/>
      </c>
      <c r="J6" s="69"/>
      <c r="K6" s="70"/>
      <c r="L6" s="70"/>
      <c r="M6" s="71"/>
      <c r="N6" s="103"/>
      <c r="O6" s="103"/>
      <c r="P6" s="104"/>
      <c r="Q6" s="103">
        <f>+Sklop5[[#This Row],[cena/enota brez DDV v EUR]]*Sklop5[[#This Row],[Stopnja DDV (%)]]</f>
        <v>0</v>
      </c>
      <c r="R6" s="103">
        <f>+Sklop5[[#This Row],[cena/enota brez DDV v EUR]]+Sklop5[[#This Row],[Davek (EUR)]]</f>
        <v>0</v>
      </c>
      <c r="S6" s="103">
        <f>+Sklop5[[#This Row],[cena/enota brez DDV v EUR]]*Sklop5[[#This Row],[Okvirna količina]]</f>
        <v>0</v>
      </c>
      <c r="T6" s="72">
        <f>+Sklop5[[#This Row],[Končna cena/enoto mere (EUR) z DDV]]*Sklop5[[#This Row],[Okvirna količina]]</f>
        <v>0</v>
      </c>
      <c r="U6" s="73"/>
    </row>
    <row r="7" spans="1:21" s="20" customFormat="1" ht="24">
      <c r="A7" s="34" t="s">
        <v>6</v>
      </c>
      <c r="B7" s="83" t="s">
        <v>431</v>
      </c>
      <c r="C7" s="33" t="s">
        <v>262</v>
      </c>
      <c r="D7" s="33" t="s">
        <v>0</v>
      </c>
      <c r="E7" s="53"/>
      <c r="F7" s="101">
        <v>100</v>
      </c>
      <c r="G7" s="85" t="s">
        <v>0</v>
      </c>
      <c r="H7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" s="66" t="str">
        <f>IF(Sklop5[[#This Row],[ZAHTEVANA SHEMA KAKOVOSTI]]&lt;&gt;"",Sklop5[[#This Row],[Preračunana masa/volumen/kos na enoto kg]],"")</f>
        <v/>
      </c>
      <c r="J7" s="69"/>
      <c r="K7" s="70"/>
      <c r="L7" s="70"/>
      <c r="M7" s="71"/>
      <c r="N7" s="103"/>
      <c r="O7" s="103"/>
      <c r="P7" s="104"/>
      <c r="Q7" s="103">
        <f>+Sklop5[[#This Row],[cena/enota brez DDV v EUR]]*Sklop5[[#This Row],[Stopnja DDV (%)]]</f>
        <v>0</v>
      </c>
      <c r="R7" s="103">
        <f>+Sklop5[[#This Row],[cena/enota brez DDV v EUR]]+Sklop5[[#This Row],[Davek (EUR)]]</f>
        <v>0</v>
      </c>
      <c r="S7" s="103">
        <f>+Sklop5[[#This Row],[cena/enota brez DDV v EUR]]*Sklop5[[#This Row],[Okvirna količina]]</f>
        <v>0</v>
      </c>
      <c r="T7" s="72">
        <f>+Sklop5[[#This Row],[Končna cena/enoto mere (EUR) z DDV]]*Sklop5[[#This Row],[Okvirna količina]]</f>
        <v>0</v>
      </c>
      <c r="U7" s="73"/>
    </row>
    <row r="8" spans="1:21" s="20" customFormat="1" ht="24">
      <c r="A8" s="34" t="s">
        <v>7</v>
      </c>
      <c r="B8" s="235" t="s">
        <v>510</v>
      </c>
      <c r="C8" s="33" t="s">
        <v>262</v>
      </c>
      <c r="D8" s="135" t="s">
        <v>0</v>
      </c>
      <c r="E8" s="226"/>
      <c r="F8" s="242">
        <v>100</v>
      </c>
      <c r="G8" s="241" t="s">
        <v>0</v>
      </c>
      <c r="H8" s="15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" s="154" t="str">
        <f>IF(Sklop5[[#This Row],[ZAHTEVANA SHEMA KAKOVOSTI]]&lt;&gt;"",Sklop5[[#This Row],[Preračunana masa/volumen/kos na enoto kg]],"")</f>
        <v/>
      </c>
      <c r="J8" s="155"/>
      <c r="K8" s="156"/>
      <c r="L8" s="156"/>
      <c r="M8" s="227"/>
      <c r="N8" s="228"/>
      <c r="O8" s="228"/>
      <c r="P8" s="229"/>
      <c r="Q8" s="228">
        <f>+Sklop5[[#This Row],[cena/enota brez DDV v EUR]]*Sklop5[[#This Row],[Stopnja DDV (%)]]</f>
        <v>0</v>
      </c>
      <c r="R8" s="228">
        <f>+Sklop5[[#This Row],[cena/enota brez DDV v EUR]]+Sklop5[[#This Row],[Davek (EUR)]]</f>
        <v>0</v>
      </c>
      <c r="S8" s="228">
        <f>+Sklop5[[#This Row],[cena/enota brez DDV v EUR]]*Sklop5[[#This Row],[Okvirna količina]]</f>
        <v>0</v>
      </c>
      <c r="T8" s="140">
        <f>+Sklop5[[#This Row],[Končna cena/enoto mere (EUR) z DDV]]*Sklop5[[#This Row],[Okvirna količina]]</f>
        <v>0</v>
      </c>
      <c r="U8" s="132"/>
    </row>
    <row r="9" spans="1:21" s="20" customFormat="1" ht="12">
      <c r="A9" s="34" t="s">
        <v>8</v>
      </c>
      <c r="B9" s="76" t="s">
        <v>291</v>
      </c>
      <c r="C9" s="33" t="s">
        <v>262</v>
      </c>
      <c r="D9" s="33" t="s">
        <v>0</v>
      </c>
      <c r="E9" s="53"/>
      <c r="F9" s="101">
        <v>250</v>
      </c>
      <c r="G9" s="85" t="s">
        <v>0</v>
      </c>
      <c r="H9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" s="66" t="str">
        <f>IF(Sklop5[[#This Row],[ZAHTEVANA SHEMA KAKOVOSTI]]&lt;&gt;"",Sklop5[[#This Row],[Preračunana masa/volumen/kos na enoto kg]],"")</f>
        <v/>
      </c>
      <c r="J9" s="69"/>
      <c r="K9" s="70"/>
      <c r="L9" s="70"/>
      <c r="M9" s="71"/>
      <c r="N9" s="103"/>
      <c r="O9" s="103"/>
      <c r="P9" s="104"/>
      <c r="Q9" s="103">
        <f>+Sklop5[[#This Row],[cena/enota brez DDV v EUR]]*Sklop5[[#This Row],[Stopnja DDV (%)]]</f>
        <v>0</v>
      </c>
      <c r="R9" s="103">
        <f>+Sklop5[[#This Row],[cena/enota brez DDV v EUR]]+Sklop5[[#This Row],[Davek (EUR)]]</f>
        <v>0</v>
      </c>
      <c r="S9" s="103">
        <f>+Sklop5[[#This Row],[cena/enota brez DDV v EUR]]*Sklop5[[#This Row],[Okvirna količina]]</f>
        <v>0</v>
      </c>
      <c r="T9" s="72">
        <f>+Sklop5[[#This Row],[Končna cena/enoto mere (EUR) z DDV]]*Sklop5[[#This Row],[Okvirna količina]]</f>
        <v>0</v>
      </c>
      <c r="U9" s="73"/>
    </row>
    <row r="10" spans="1:21" s="20" customFormat="1" ht="12">
      <c r="A10" s="34" t="s">
        <v>9</v>
      </c>
      <c r="B10" s="102" t="s">
        <v>292</v>
      </c>
      <c r="C10" s="33" t="s">
        <v>262</v>
      </c>
      <c r="D10" s="33" t="s">
        <v>0</v>
      </c>
      <c r="E10" s="107"/>
      <c r="F10" s="88">
        <v>100</v>
      </c>
      <c r="G10" s="99" t="s">
        <v>0</v>
      </c>
      <c r="H10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" s="66" t="str">
        <f>IF(Sklop5[[#This Row],[ZAHTEVANA SHEMA KAKOVOSTI]]&lt;&gt;"",Sklop5[[#This Row],[Preračunana masa/volumen/kos na enoto kg]],"")</f>
        <v/>
      </c>
      <c r="J10" s="69"/>
      <c r="K10" s="70"/>
      <c r="L10" s="70"/>
      <c r="M10" s="71"/>
      <c r="N10" s="103"/>
      <c r="O10" s="103"/>
      <c r="P10" s="104"/>
      <c r="Q10" s="103">
        <f>+Sklop5[[#This Row],[cena/enota brez DDV v EUR]]*Sklop5[[#This Row],[Stopnja DDV (%)]]</f>
        <v>0</v>
      </c>
      <c r="R10" s="103">
        <f>+Sklop5[[#This Row],[cena/enota brez DDV v EUR]]+Sklop5[[#This Row],[Davek (EUR)]]</f>
        <v>0</v>
      </c>
      <c r="S10" s="103">
        <f>+Sklop5[[#This Row],[cena/enota brez DDV v EUR]]*Sklop5[[#This Row],[Okvirna količina]]</f>
        <v>0</v>
      </c>
      <c r="T10" s="72">
        <f>+Sklop5[[#This Row],[Končna cena/enoto mere (EUR) z DDV]]*Sklop5[[#This Row],[Okvirna količina]]</f>
        <v>0</v>
      </c>
      <c r="U10" s="73"/>
    </row>
    <row r="11" spans="1:21" s="20" customFormat="1" ht="12">
      <c r="A11" s="34" t="s">
        <v>10</v>
      </c>
      <c r="B11" s="102" t="s">
        <v>293</v>
      </c>
      <c r="C11" s="33" t="s">
        <v>262</v>
      </c>
      <c r="D11" s="33" t="s">
        <v>0</v>
      </c>
      <c r="E11" s="107"/>
      <c r="F11" s="88">
        <v>50</v>
      </c>
      <c r="G11" s="99" t="s">
        <v>0</v>
      </c>
      <c r="H11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1" s="66" t="str">
        <f>IF(Sklop5[[#This Row],[ZAHTEVANA SHEMA KAKOVOSTI]]&lt;&gt;"",Sklop5[[#This Row],[Preračunana masa/volumen/kos na enoto kg]],"")</f>
        <v/>
      </c>
      <c r="J11" s="69"/>
      <c r="K11" s="70"/>
      <c r="L11" s="70"/>
      <c r="M11" s="71"/>
      <c r="N11" s="103"/>
      <c r="O11" s="103"/>
      <c r="P11" s="104"/>
      <c r="Q11" s="103">
        <f>+Sklop5[[#This Row],[cena/enota brez DDV v EUR]]*Sklop5[[#This Row],[Stopnja DDV (%)]]</f>
        <v>0</v>
      </c>
      <c r="R11" s="103">
        <f>+Sklop5[[#This Row],[cena/enota brez DDV v EUR]]+Sklop5[[#This Row],[Davek (EUR)]]</f>
        <v>0</v>
      </c>
      <c r="S11" s="103">
        <f>+Sklop5[[#This Row],[cena/enota brez DDV v EUR]]*Sklop5[[#This Row],[Okvirna količina]]</f>
        <v>0</v>
      </c>
      <c r="T11" s="72">
        <f>+Sklop5[[#This Row],[Končna cena/enoto mere (EUR) z DDV]]*Sklop5[[#This Row],[Okvirna količina]]</f>
        <v>0</v>
      </c>
      <c r="U11" s="73"/>
    </row>
    <row r="12" spans="1:21" s="20" customFormat="1" ht="12">
      <c r="A12" s="34" t="s">
        <v>11</v>
      </c>
      <c r="B12" s="102" t="s">
        <v>294</v>
      </c>
      <c r="C12" s="33" t="s">
        <v>262</v>
      </c>
      <c r="D12" s="33" t="s">
        <v>0</v>
      </c>
      <c r="E12" s="107"/>
      <c r="F12" s="88">
        <v>250</v>
      </c>
      <c r="G12" s="99" t="s">
        <v>0</v>
      </c>
      <c r="H12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2" s="66" t="str">
        <f>IF(Sklop5[[#This Row],[ZAHTEVANA SHEMA KAKOVOSTI]]&lt;&gt;"",Sklop5[[#This Row],[Preračunana masa/volumen/kos na enoto kg]],"")</f>
        <v/>
      </c>
      <c r="J12" s="69"/>
      <c r="K12" s="70"/>
      <c r="L12" s="70"/>
      <c r="M12" s="71"/>
      <c r="N12" s="103"/>
      <c r="O12" s="103"/>
      <c r="P12" s="104"/>
      <c r="Q12" s="103">
        <f>+Sklop5[[#This Row],[cena/enota brez DDV v EUR]]*Sklop5[[#This Row],[Stopnja DDV (%)]]</f>
        <v>0</v>
      </c>
      <c r="R12" s="103">
        <f>+Sklop5[[#This Row],[cena/enota brez DDV v EUR]]+Sklop5[[#This Row],[Davek (EUR)]]</f>
        <v>0</v>
      </c>
      <c r="S12" s="103">
        <f>+Sklop5[[#This Row],[cena/enota brez DDV v EUR]]*Sklop5[[#This Row],[Okvirna količina]]</f>
        <v>0</v>
      </c>
      <c r="T12" s="72">
        <f>+Sklop5[[#This Row],[Končna cena/enoto mere (EUR) z DDV]]*Sklop5[[#This Row],[Okvirna količina]]</f>
        <v>0</v>
      </c>
      <c r="U12" s="73"/>
    </row>
    <row r="13" spans="1:21" s="20" customFormat="1" ht="12">
      <c r="A13" s="34" t="s">
        <v>12</v>
      </c>
      <c r="B13" s="102" t="s">
        <v>295</v>
      </c>
      <c r="C13" s="33" t="s">
        <v>262</v>
      </c>
      <c r="D13" s="33" t="s">
        <v>0</v>
      </c>
      <c r="E13" s="107"/>
      <c r="F13" s="88">
        <v>100</v>
      </c>
      <c r="G13" s="99" t="s">
        <v>0</v>
      </c>
      <c r="H13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3" s="66" t="str">
        <f>IF(Sklop5[[#This Row],[ZAHTEVANA SHEMA KAKOVOSTI]]&lt;&gt;"",Sklop5[[#This Row],[Preračunana masa/volumen/kos na enoto kg]],"")</f>
        <v/>
      </c>
      <c r="J13" s="69"/>
      <c r="K13" s="70"/>
      <c r="L13" s="70"/>
      <c r="M13" s="71"/>
      <c r="N13" s="103"/>
      <c r="O13" s="103"/>
      <c r="P13" s="104"/>
      <c r="Q13" s="103">
        <f>+Sklop5[[#This Row],[cena/enota brez DDV v EUR]]*Sklop5[[#This Row],[Stopnja DDV (%)]]</f>
        <v>0</v>
      </c>
      <c r="R13" s="103">
        <f>+Sklop5[[#This Row],[cena/enota brez DDV v EUR]]+Sklop5[[#This Row],[Davek (EUR)]]</f>
        <v>0</v>
      </c>
      <c r="S13" s="103">
        <f>+Sklop5[[#This Row],[cena/enota brez DDV v EUR]]*Sklop5[[#This Row],[Okvirna količina]]</f>
        <v>0</v>
      </c>
      <c r="T13" s="72">
        <f>+Sklop5[[#This Row],[Končna cena/enoto mere (EUR) z DDV]]*Sklop5[[#This Row],[Okvirna količina]]</f>
        <v>0</v>
      </c>
      <c r="U13" s="73"/>
    </row>
    <row r="14" spans="1:21" s="20" customFormat="1" ht="12">
      <c r="A14" s="34" t="s">
        <v>13</v>
      </c>
      <c r="B14" s="224" t="s">
        <v>511</v>
      </c>
      <c r="C14" s="225" t="s">
        <v>262</v>
      </c>
      <c r="D14" s="135" t="s">
        <v>0</v>
      </c>
      <c r="E14" s="226"/>
      <c r="F14" s="242">
        <v>100</v>
      </c>
      <c r="G14" s="241" t="s">
        <v>0</v>
      </c>
      <c r="H14" s="15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4" s="154" t="str">
        <f>IF(Sklop5[[#This Row],[ZAHTEVANA SHEMA KAKOVOSTI]]&lt;&gt;"",Sklop5[[#This Row],[Preračunana masa/volumen/kos na enoto kg]],"")</f>
        <v/>
      </c>
      <c r="J14" s="155"/>
      <c r="K14" s="156"/>
      <c r="L14" s="156"/>
      <c r="M14" s="227"/>
      <c r="N14" s="228"/>
      <c r="O14" s="228"/>
      <c r="P14" s="229"/>
      <c r="Q14" s="228">
        <f>+Sklop5[[#This Row],[cena/enota brez DDV v EUR]]*Sklop5[[#This Row],[Stopnja DDV (%)]]</f>
        <v>0</v>
      </c>
      <c r="R14" s="228">
        <f>+Sklop5[[#This Row],[cena/enota brez DDV v EUR]]+Sklop5[[#This Row],[Davek (EUR)]]</f>
        <v>0</v>
      </c>
      <c r="S14" s="228">
        <f>+Sklop5[[#This Row],[cena/enota brez DDV v EUR]]*Sklop5[[#This Row],[Okvirna količina]]</f>
        <v>0</v>
      </c>
      <c r="T14" s="140">
        <f>+Sklop5[[#This Row],[Končna cena/enoto mere (EUR) z DDV]]*Sklop5[[#This Row],[Okvirna količina]]</f>
        <v>0</v>
      </c>
      <c r="U14" s="132"/>
    </row>
    <row r="15" spans="1:21" s="20" customFormat="1" ht="12">
      <c r="A15" s="34" t="s">
        <v>14</v>
      </c>
      <c r="B15" s="366" t="s">
        <v>681</v>
      </c>
      <c r="C15" s="336" t="s">
        <v>262</v>
      </c>
      <c r="D15" s="337" t="s">
        <v>0</v>
      </c>
      <c r="E15" s="338"/>
      <c r="F15" s="355">
        <v>50</v>
      </c>
      <c r="G15" s="356" t="s">
        <v>0</v>
      </c>
      <c r="H15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5" s="313" t="str">
        <f>IF(Sklop5[[#This Row],[ZAHTEVANA SHEMA KAKOVOSTI]]&lt;&gt;"",Sklop5[[#This Row],[Preračunana masa/volumen/kos na enoto kg]],"")</f>
        <v/>
      </c>
      <c r="J15" s="314"/>
      <c r="K15" s="315"/>
      <c r="L15" s="315"/>
      <c r="M15" s="316"/>
      <c r="N15" s="319"/>
      <c r="O15" s="319"/>
      <c r="P15" s="318"/>
      <c r="Q15" s="319">
        <f>+Sklop5[[#This Row],[cena/enota brez DDV v EUR]]*Sklop5[[#This Row],[Stopnja DDV (%)]]</f>
        <v>0</v>
      </c>
      <c r="R15" s="319">
        <f>+Sklop5[[#This Row],[cena/enota brez DDV v EUR]]+Sklop5[[#This Row],[Davek (EUR)]]</f>
        <v>0</v>
      </c>
      <c r="S15" s="319">
        <f>+Sklop5[[#This Row],[cena/enota brez DDV v EUR]]*Sklop5[[#This Row],[Okvirna količina]]</f>
        <v>0</v>
      </c>
      <c r="T15" s="320">
        <f>+Sklop5[[#This Row],[Končna cena/enoto mere (EUR) z DDV]]*Sklop5[[#This Row],[Okvirna količina]]</f>
        <v>0</v>
      </c>
      <c r="U15" s="321"/>
    </row>
    <row r="16" spans="1:21" s="20" customFormat="1" ht="12">
      <c r="A16" s="34" t="s">
        <v>15</v>
      </c>
      <c r="B16" s="366" t="s">
        <v>682</v>
      </c>
      <c r="C16" s="336" t="s">
        <v>262</v>
      </c>
      <c r="D16" s="385" t="s">
        <v>0</v>
      </c>
      <c r="E16" s="338"/>
      <c r="F16" s="380">
        <v>50</v>
      </c>
      <c r="G16" s="381" t="s">
        <v>0</v>
      </c>
      <c r="H16" s="3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313" t="str">
        <f>IF(Sklop5[[#This Row],[ZAHTEVANA SHEMA KAKOVOSTI]]&lt;&gt;"",Sklop5[[#This Row],[Preračunana masa/volumen/kos na enoto kg]],"")</f>
        <v/>
      </c>
      <c r="J16" s="314"/>
      <c r="K16" s="315"/>
      <c r="L16" s="315"/>
      <c r="M16" s="316"/>
      <c r="N16" s="319"/>
      <c r="O16" s="319"/>
      <c r="P16" s="318"/>
      <c r="Q16" s="319">
        <f>+Sklop5[[#This Row],[cena/enota brez DDV v EUR]]*Sklop5[[#This Row],[Stopnja DDV (%)]]</f>
        <v>0</v>
      </c>
      <c r="R16" s="319">
        <f>+Sklop5[[#This Row],[cena/enota brez DDV v EUR]]+Sklop5[[#This Row],[Davek (EUR)]]</f>
        <v>0</v>
      </c>
      <c r="S16" s="319">
        <f>+Sklop5[[#This Row],[cena/enota brez DDV v EUR]]*Sklop5[[#This Row],[Okvirna količina]]</f>
        <v>0</v>
      </c>
      <c r="T16" s="383">
        <f>+Sklop5[[#This Row],[Končna cena/enoto mere (EUR) z DDV]]*Sklop5[[#This Row],[Okvirna količina]]</f>
        <v>0</v>
      </c>
      <c r="U16" s="384"/>
    </row>
    <row r="17" spans="1:22" s="20" customFormat="1" ht="12">
      <c r="A17" s="34" t="s">
        <v>16</v>
      </c>
      <c r="B17" s="102" t="s">
        <v>296</v>
      </c>
      <c r="C17" s="33" t="s">
        <v>262</v>
      </c>
      <c r="D17" s="33" t="s">
        <v>0</v>
      </c>
      <c r="E17" s="107"/>
      <c r="F17" s="88">
        <v>50</v>
      </c>
      <c r="G17" s="99" t="s">
        <v>0</v>
      </c>
      <c r="H17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66" t="str">
        <f>IF(Sklop5[[#This Row],[ZAHTEVANA SHEMA KAKOVOSTI]]&lt;&gt;"",Sklop5[[#This Row],[Preračunana masa/volumen/kos na enoto kg]],"")</f>
        <v/>
      </c>
      <c r="J17" s="69"/>
      <c r="K17" s="70"/>
      <c r="L17" s="70"/>
      <c r="M17" s="71"/>
      <c r="N17" s="103"/>
      <c r="O17" s="103"/>
      <c r="P17" s="104"/>
      <c r="Q17" s="103">
        <f>+Sklop5[[#This Row],[cena/enota brez DDV v EUR]]*Sklop5[[#This Row],[Stopnja DDV (%)]]</f>
        <v>0</v>
      </c>
      <c r="R17" s="103">
        <f>+Sklop5[[#This Row],[cena/enota brez DDV v EUR]]+Sklop5[[#This Row],[Davek (EUR)]]</f>
        <v>0</v>
      </c>
      <c r="S17" s="103">
        <f>+Sklop5[[#This Row],[cena/enota brez DDV v EUR]]*Sklop5[[#This Row],[Okvirna količina]]</f>
        <v>0</v>
      </c>
      <c r="T17" s="72">
        <f>+Sklop5[[#This Row],[Končna cena/enoto mere (EUR) z DDV]]*Sklop5[[#This Row],[Okvirna količina]]</f>
        <v>0</v>
      </c>
      <c r="U17" s="73"/>
    </row>
    <row r="18" spans="1:22" s="20" customFormat="1" ht="12">
      <c r="A18" s="34" t="s">
        <v>17</v>
      </c>
      <c r="B18" s="102" t="s">
        <v>297</v>
      </c>
      <c r="C18" s="33" t="s">
        <v>262</v>
      </c>
      <c r="D18" s="33" t="s">
        <v>0</v>
      </c>
      <c r="E18" s="107"/>
      <c r="F18" s="88">
        <v>50</v>
      </c>
      <c r="G18" s="99" t="s">
        <v>0</v>
      </c>
      <c r="H18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66" t="str">
        <f>IF(Sklop5[[#This Row],[ZAHTEVANA SHEMA KAKOVOSTI]]&lt;&gt;"",Sklop5[[#This Row],[Preračunana masa/volumen/kos na enoto kg]],"")</f>
        <v/>
      </c>
      <c r="J18" s="69"/>
      <c r="K18" s="70"/>
      <c r="L18" s="70"/>
      <c r="M18" s="71"/>
      <c r="N18" s="103"/>
      <c r="O18" s="103"/>
      <c r="P18" s="104"/>
      <c r="Q18" s="103">
        <f>+Sklop5[[#This Row],[cena/enota brez DDV v EUR]]*Sklop5[[#This Row],[Stopnja DDV (%)]]</f>
        <v>0</v>
      </c>
      <c r="R18" s="103">
        <f>+Sklop5[[#This Row],[cena/enota brez DDV v EUR]]+Sklop5[[#This Row],[Davek (EUR)]]</f>
        <v>0</v>
      </c>
      <c r="S18" s="103">
        <f>+Sklop5[[#This Row],[cena/enota brez DDV v EUR]]*Sklop5[[#This Row],[Okvirna količina]]</f>
        <v>0</v>
      </c>
      <c r="T18" s="72">
        <f>+Sklop5[[#This Row],[Končna cena/enoto mere (EUR) z DDV]]*Sklop5[[#This Row],[Okvirna količina]]</f>
        <v>0</v>
      </c>
      <c r="U18" s="73"/>
    </row>
    <row r="19" spans="1:22" s="20" customFormat="1" ht="24">
      <c r="A19" s="34" t="s">
        <v>18</v>
      </c>
      <c r="B19" s="102" t="s">
        <v>430</v>
      </c>
      <c r="C19" s="33" t="s">
        <v>262</v>
      </c>
      <c r="D19" s="33" t="s">
        <v>0</v>
      </c>
      <c r="E19" s="107"/>
      <c r="F19" s="88">
        <v>50</v>
      </c>
      <c r="G19" s="99" t="s">
        <v>0</v>
      </c>
      <c r="H19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9" s="66" t="str">
        <f>IF(Sklop5[[#This Row],[ZAHTEVANA SHEMA KAKOVOSTI]]&lt;&gt;"",Sklop5[[#This Row],[Preračunana masa/volumen/kos na enoto kg]],"")</f>
        <v/>
      </c>
      <c r="J19" s="69"/>
      <c r="K19" s="70"/>
      <c r="L19" s="70"/>
      <c r="M19" s="71"/>
      <c r="N19" s="103"/>
      <c r="O19" s="103"/>
      <c r="P19" s="104"/>
      <c r="Q19" s="103">
        <f>+Sklop5[[#This Row],[cena/enota brez DDV v EUR]]*Sklop5[[#This Row],[Stopnja DDV (%)]]</f>
        <v>0</v>
      </c>
      <c r="R19" s="103">
        <f>+Sklop5[[#This Row],[cena/enota brez DDV v EUR]]+Sklop5[[#This Row],[Davek (EUR)]]</f>
        <v>0</v>
      </c>
      <c r="S19" s="103">
        <f>+Sklop5[[#This Row],[cena/enota brez DDV v EUR]]*Sklop5[[#This Row],[Okvirna količina]]</f>
        <v>0</v>
      </c>
      <c r="T19" s="72">
        <f>+Sklop5[[#This Row],[Končna cena/enoto mere (EUR) z DDV]]*Sklop5[[#This Row],[Okvirna količina]]</f>
        <v>0</v>
      </c>
      <c r="U19" s="73"/>
    </row>
    <row r="20" spans="1:22" s="20" customFormat="1" ht="12">
      <c r="A20" s="34" t="s">
        <v>19</v>
      </c>
      <c r="B20" s="76" t="s">
        <v>298</v>
      </c>
      <c r="C20" s="33" t="s">
        <v>258</v>
      </c>
      <c r="D20" s="33" t="s">
        <v>0</v>
      </c>
      <c r="E20" s="110"/>
      <c r="F20" s="101">
        <v>10</v>
      </c>
      <c r="G20" s="85" t="s">
        <v>0</v>
      </c>
      <c r="H20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66" t="str">
        <f>IF(Sklop5[[#This Row],[ZAHTEVANA SHEMA KAKOVOSTI]]&lt;&gt;"",Sklop5[[#This Row],[Preračunana masa/volumen/kos na enoto kg]],"")</f>
        <v/>
      </c>
      <c r="J20" s="69"/>
      <c r="K20" s="70"/>
      <c r="L20" s="70"/>
      <c r="M20" s="71"/>
      <c r="N20" s="103"/>
      <c r="O20" s="103"/>
      <c r="P20" s="104"/>
      <c r="Q20" s="103">
        <f>+Sklop5[[#This Row],[cena/enota brez DDV v EUR]]*Sklop5[[#This Row],[Stopnja DDV (%)]]</f>
        <v>0</v>
      </c>
      <c r="R20" s="103">
        <f>+Sklop5[[#This Row],[cena/enota brez DDV v EUR]]+Sklop5[[#This Row],[Davek (EUR)]]</f>
        <v>0</v>
      </c>
      <c r="S20" s="103">
        <f>+Sklop5[[#This Row],[cena/enota brez DDV v EUR]]*Sklop5[[#This Row],[Okvirna količina]]</f>
        <v>0</v>
      </c>
      <c r="T20" s="72">
        <f>+Sklop5[[#This Row],[Končna cena/enoto mere (EUR) z DDV]]*Sklop5[[#This Row],[Okvirna količina]]</f>
        <v>0</v>
      </c>
      <c r="U20" s="73"/>
    </row>
    <row r="21" spans="1:22" s="20" customFormat="1" ht="12">
      <c r="A21" s="34" t="s">
        <v>20</v>
      </c>
      <c r="B21" s="152" t="s">
        <v>299</v>
      </c>
      <c r="C21" s="33" t="s">
        <v>262</v>
      </c>
      <c r="D21" s="33" t="s">
        <v>0</v>
      </c>
      <c r="E21" s="110"/>
      <c r="F21" s="101">
        <v>10</v>
      </c>
      <c r="G21" s="85" t="s">
        <v>0</v>
      </c>
      <c r="H21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66" t="str">
        <f>IF(Sklop5[[#This Row],[ZAHTEVANA SHEMA KAKOVOSTI]]&lt;&gt;"",Sklop5[[#This Row],[Preračunana masa/volumen/kos na enoto kg]],"")</f>
        <v/>
      </c>
      <c r="J21" s="69"/>
      <c r="K21" s="70"/>
      <c r="L21" s="70"/>
      <c r="M21" s="71"/>
      <c r="N21" s="103"/>
      <c r="O21" s="103"/>
      <c r="P21" s="104"/>
      <c r="Q21" s="103">
        <f>+Sklop5[[#This Row],[cena/enota brez DDV v EUR]]*Sklop5[[#This Row],[Stopnja DDV (%)]]</f>
        <v>0</v>
      </c>
      <c r="R21" s="103">
        <f>+Sklop5[[#This Row],[cena/enota brez DDV v EUR]]+Sklop5[[#This Row],[Davek (EUR)]]</f>
        <v>0</v>
      </c>
      <c r="S21" s="103">
        <f>+Sklop5[[#This Row],[cena/enota brez DDV v EUR]]*Sklop5[[#This Row],[Okvirna količina]]</f>
        <v>0</v>
      </c>
      <c r="T21" s="72">
        <f>+Sklop5[[#This Row],[Končna cena/enoto mere (EUR) z DDV]]*Sklop5[[#This Row],[Okvirna količina]]</f>
        <v>0</v>
      </c>
      <c r="U21" s="73"/>
    </row>
    <row r="22" spans="1:22" s="20" customFormat="1" ht="12">
      <c r="A22" s="34" t="s">
        <v>21</v>
      </c>
      <c r="B22" s="152" t="s">
        <v>165</v>
      </c>
      <c r="C22" s="33" t="s">
        <v>262</v>
      </c>
      <c r="D22" s="33" t="s">
        <v>0</v>
      </c>
      <c r="E22" s="110"/>
      <c r="F22" s="101">
        <v>200</v>
      </c>
      <c r="G22" s="85" t="s">
        <v>0</v>
      </c>
      <c r="H22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66" t="str">
        <f>IF(Sklop5[[#This Row],[ZAHTEVANA SHEMA KAKOVOSTI]]&lt;&gt;"",Sklop5[[#This Row],[Preračunana masa/volumen/kos na enoto kg]],"")</f>
        <v/>
      </c>
      <c r="J22" s="69"/>
      <c r="K22" s="70"/>
      <c r="L22" s="70"/>
      <c r="M22" s="71"/>
      <c r="N22" s="103"/>
      <c r="O22" s="103"/>
      <c r="P22" s="104"/>
      <c r="Q22" s="103">
        <f>+Sklop5[[#This Row],[cena/enota brez DDV v EUR]]*Sklop5[[#This Row],[Stopnja DDV (%)]]</f>
        <v>0</v>
      </c>
      <c r="R22" s="103">
        <f>+Sklop5[[#This Row],[cena/enota brez DDV v EUR]]+Sklop5[[#This Row],[Davek (EUR)]]</f>
        <v>0</v>
      </c>
      <c r="S22" s="103">
        <f>+Sklop5[[#This Row],[cena/enota brez DDV v EUR]]*Sklop5[[#This Row],[Okvirna količina]]</f>
        <v>0</v>
      </c>
      <c r="T22" s="72">
        <f>+Sklop5[[#This Row],[Končna cena/enoto mere (EUR) z DDV]]*Sklop5[[#This Row],[Okvirna količina]]</f>
        <v>0</v>
      </c>
      <c r="U22" s="73"/>
    </row>
    <row r="23" spans="1:22" ht="12" customHeight="1">
      <c r="A23" s="34" t="s">
        <v>22</v>
      </c>
      <c r="B23" s="76" t="s">
        <v>166</v>
      </c>
      <c r="C23" s="33" t="s">
        <v>262</v>
      </c>
      <c r="D23" s="33" t="s">
        <v>0</v>
      </c>
      <c r="E23" s="110"/>
      <c r="F23" s="101">
        <v>100</v>
      </c>
      <c r="G23" s="85" t="s">
        <v>0</v>
      </c>
      <c r="H23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66" t="str">
        <f>IF(Sklop5[[#This Row],[ZAHTEVANA SHEMA KAKOVOSTI]]&lt;&gt;"",Sklop5[[#This Row],[Preračunana masa/volumen/kos na enoto kg]],"")</f>
        <v/>
      </c>
      <c r="J23" s="69"/>
      <c r="K23" s="70"/>
      <c r="L23" s="70"/>
      <c r="M23" s="71"/>
      <c r="N23" s="103"/>
      <c r="O23" s="103"/>
      <c r="P23" s="104"/>
      <c r="Q23" s="103">
        <f>+Sklop5[[#This Row],[cena/enota brez DDV v EUR]]*Sklop5[[#This Row],[Stopnja DDV (%)]]</f>
        <v>0</v>
      </c>
      <c r="R23" s="103">
        <f>+Sklop5[[#This Row],[cena/enota brez DDV v EUR]]+Sklop5[[#This Row],[Davek (EUR)]]</f>
        <v>0</v>
      </c>
      <c r="S23" s="103">
        <f>+Sklop5[[#This Row],[cena/enota brez DDV v EUR]]*Sklop5[[#This Row],[Okvirna količina]]</f>
        <v>0</v>
      </c>
      <c r="T23" s="72">
        <f>+Sklop5[[#This Row],[Končna cena/enoto mere (EUR) z DDV]]*Sklop5[[#This Row],[Okvirna količina]]</f>
        <v>0</v>
      </c>
      <c r="U23" s="73"/>
    </row>
    <row r="24" spans="1:22">
      <c r="A24" s="34" t="s">
        <v>23</v>
      </c>
      <c r="B24" s="335" t="s">
        <v>573</v>
      </c>
      <c r="C24" s="336" t="s">
        <v>262</v>
      </c>
      <c r="D24" s="337" t="s">
        <v>0</v>
      </c>
      <c r="E24" s="338"/>
      <c r="F24" s="355">
        <v>50</v>
      </c>
      <c r="G24" s="356" t="s">
        <v>0</v>
      </c>
      <c r="H24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313" t="str">
        <f>IF(Sklop5[[#This Row],[ZAHTEVANA SHEMA KAKOVOSTI]]&lt;&gt;"",Sklop5[[#This Row],[Preračunana masa/volumen/kos na enoto kg]],"")</f>
        <v/>
      </c>
      <c r="J24" s="314"/>
      <c r="K24" s="315"/>
      <c r="L24" s="315"/>
      <c r="M24" s="316"/>
      <c r="N24" s="319"/>
      <c r="O24" s="319"/>
      <c r="P24" s="318"/>
      <c r="Q24" s="319">
        <f>+Sklop5[[#This Row],[cena/enota brez DDV v EUR]]*Sklop5[[#This Row],[Stopnja DDV (%)]]</f>
        <v>0</v>
      </c>
      <c r="R24" s="319">
        <f>+Sklop5[[#This Row],[cena/enota brez DDV v EUR]]+Sklop5[[#This Row],[Davek (EUR)]]</f>
        <v>0</v>
      </c>
      <c r="S24" s="319">
        <f>+Sklop5[[#This Row],[cena/enota brez DDV v EUR]]*Sklop5[[#This Row],[Okvirna količina]]</f>
        <v>0</v>
      </c>
      <c r="T24" s="320">
        <f>+Sklop5[[#This Row],[Končna cena/enoto mere (EUR) z DDV]]*Sklop5[[#This Row],[Okvirna količina]]</f>
        <v>0</v>
      </c>
      <c r="U24" s="321"/>
    </row>
    <row r="25" spans="1:22">
      <c r="A25" s="34" t="s">
        <v>24</v>
      </c>
      <c r="B25" s="335" t="s">
        <v>574</v>
      </c>
      <c r="C25" s="336" t="s">
        <v>262</v>
      </c>
      <c r="D25" s="337" t="s">
        <v>0</v>
      </c>
      <c r="E25" s="338"/>
      <c r="F25" s="355">
        <v>10</v>
      </c>
      <c r="G25" s="356"/>
      <c r="H25" s="3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5" s="313" t="str">
        <f>IF(Sklop5[[#This Row],[ZAHTEVANA SHEMA KAKOVOSTI]]&lt;&gt;"",Sklop5[[#This Row],[Preračunana masa/volumen/kos na enoto kg]],"")</f>
        <v/>
      </c>
      <c r="J25" s="314"/>
      <c r="K25" s="315"/>
      <c r="L25" s="315"/>
      <c r="M25" s="316"/>
      <c r="N25" s="319"/>
      <c r="O25" s="319"/>
      <c r="P25" s="318"/>
      <c r="Q25" s="319">
        <f>+Sklop5[[#This Row],[cena/enota brez DDV v EUR]]*Sklop5[[#This Row],[Stopnja DDV (%)]]</f>
        <v>0</v>
      </c>
      <c r="R25" s="319">
        <f>+Sklop5[[#This Row],[cena/enota brez DDV v EUR]]+Sklop5[[#This Row],[Davek (EUR)]]</f>
        <v>0</v>
      </c>
      <c r="S25" s="319">
        <f>+Sklop5[[#This Row],[cena/enota brez DDV v EUR]]*Sklop5[[#This Row],[Okvirna količina]]</f>
        <v>0</v>
      </c>
      <c r="T25" s="320">
        <f>+Sklop5[[#This Row],[Končna cena/enoto mere (EUR) z DDV]]*Sklop5[[#This Row],[Okvirna količina]]</f>
        <v>0</v>
      </c>
      <c r="U25" s="321"/>
    </row>
    <row r="26" spans="1:22">
      <c r="A26" s="34" t="s">
        <v>25</v>
      </c>
      <c r="B26" s="204" t="s">
        <v>464</v>
      </c>
      <c r="C26" s="33" t="s">
        <v>262</v>
      </c>
      <c r="D26" s="135" t="s">
        <v>0</v>
      </c>
      <c r="E26" s="211"/>
      <c r="F26" s="216">
        <v>50</v>
      </c>
      <c r="G26" s="241" t="s">
        <v>0</v>
      </c>
      <c r="H26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195" t="str">
        <f>IF(Sklop5[[#This Row],[ZAHTEVANA SHEMA KAKOVOSTI]]&lt;&gt;"",Sklop5[[#This Row],[Preračunana masa/volumen/kos na enoto kg]],"")</f>
        <v/>
      </c>
      <c r="J26" s="196"/>
      <c r="K26" s="197"/>
      <c r="L26" s="197"/>
      <c r="M26" s="198"/>
      <c r="N26" s="201"/>
      <c r="O26" s="201"/>
      <c r="P26" s="200"/>
      <c r="Q26" s="201">
        <f>+Sklop5[[#This Row],[cena/enota brez DDV v EUR]]*Sklop5[[#This Row],[Stopnja DDV (%)]]</f>
        <v>0</v>
      </c>
      <c r="R26" s="201">
        <f>+Sklop5[[#This Row],[cena/enota brez DDV v EUR]]+Sklop5[[#This Row],[Davek (EUR)]]</f>
        <v>0</v>
      </c>
      <c r="S26" s="201">
        <f>+Sklop5[[#This Row],[cena/enota brez DDV v EUR]]*Sklop5[[#This Row],[Okvirna količina]]</f>
        <v>0</v>
      </c>
      <c r="T26" s="202">
        <f>+Sklop5[[#This Row],[Končna cena/enoto mere (EUR) z DDV]]*Sklop5[[#This Row],[Okvirna količina]]</f>
        <v>0</v>
      </c>
      <c r="U26" s="203"/>
    </row>
    <row r="27" spans="1:22">
      <c r="A27" s="34" t="s">
        <v>26</v>
      </c>
      <c r="B27" s="204" t="s">
        <v>463</v>
      </c>
      <c r="C27" s="33" t="s">
        <v>262</v>
      </c>
      <c r="D27" s="135" t="s">
        <v>0</v>
      </c>
      <c r="E27" s="211"/>
      <c r="F27" s="216">
        <v>100</v>
      </c>
      <c r="G27" s="241" t="s">
        <v>0</v>
      </c>
      <c r="H27" s="19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95" t="str">
        <f>IF(Sklop5[[#This Row],[ZAHTEVANA SHEMA KAKOVOSTI]]&lt;&gt;"",Sklop5[[#This Row],[Preračunana masa/volumen/kos na enoto kg]],"")</f>
        <v/>
      </c>
      <c r="J27" s="196"/>
      <c r="K27" s="197"/>
      <c r="L27" s="197"/>
      <c r="M27" s="198"/>
      <c r="N27" s="201"/>
      <c r="O27" s="201"/>
      <c r="P27" s="200"/>
      <c r="Q27" s="201">
        <f>+Sklop5[[#This Row],[cena/enota brez DDV v EUR]]*Sklop5[[#This Row],[Stopnja DDV (%)]]</f>
        <v>0</v>
      </c>
      <c r="R27" s="201">
        <f>+Sklop5[[#This Row],[cena/enota brez DDV v EUR]]+Sklop5[[#This Row],[Davek (EUR)]]</f>
        <v>0</v>
      </c>
      <c r="S27" s="201">
        <f>+Sklop5[[#This Row],[cena/enota brez DDV v EUR]]*Sklop5[[#This Row],[Okvirna količina]]</f>
        <v>0</v>
      </c>
      <c r="T27" s="202">
        <f>+Sklop5[[#This Row],[Končna cena/enoto mere (EUR) z DDV]]*Sklop5[[#This Row],[Okvirna količina]]</f>
        <v>0</v>
      </c>
      <c r="U27" s="203"/>
    </row>
    <row r="28" spans="1:22">
      <c r="A28" s="34" t="s">
        <v>27</v>
      </c>
      <c r="B28" s="76" t="s">
        <v>167</v>
      </c>
      <c r="C28" s="33" t="s">
        <v>262</v>
      </c>
      <c r="D28" s="33" t="s">
        <v>0</v>
      </c>
      <c r="E28" s="110"/>
      <c r="F28" s="101">
        <v>10</v>
      </c>
      <c r="G28" s="85" t="s">
        <v>0</v>
      </c>
      <c r="H28" s="5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8" s="66" t="str">
        <f>IF(Sklop5[[#This Row],[ZAHTEVANA SHEMA KAKOVOSTI]]&lt;&gt;"",Sklop5[[#This Row],[Preračunana masa/volumen/kos na enoto kg]],"")</f>
        <v/>
      </c>
      <c r="J28" s="69"/>
      <c r="K28" s="70"/>
      <c r="L28" s="70"/>
      <c r="M28" s="71"/>
      <c r="N28" s="103"/>
      <c r="O28" s="103"/>
      <c r="P28" s="104"/>
      <c r="Q28" s="103">
        <f>+Sklop5[[#This Row],[cena/enota brez DDV v EUR]]*Sklop5[[#This Row],[Stopnja DDV (%)]]</f>
        <v>0</v>
      </c>
      <c r="R28" s="103">
        <f>+Sklop5[[#This Row],[cena/enota brez DDV v EUR]]+Sklop5[[#This Row],[Davek (EUR)]]</f>
        <v>0</v>
      </c>
      <c r="S28" s="103">
        <f>+Sklop5[[#This Row],[cena/enota brez DDV v EUR]]*Sklop5[[#This Row],[Okvirna količina]]</f>
        <v>0</v>
      </c>
      <c r="T28" s="72">
        <f>+Sklop5[[#This Row],[Končna cena/enoto mere (EUR) z DDV]]*Sklop5[[#This Row],[Okvirna količina]]</f>
        <v>0</v>
      </c>
      <c r="U28" s="73"/>
    </row>
    <row r="29" spans="1:22" ht="12.95" customHeight="1">
      <c r="A29" s="175" t="s">
        <v>97</v>
      </c>
      <c r="B29" s="176"/>
      <c r="C29" s="177"/>
      <c r="D29" s="177"/>
      <c r="E29" s="178"/>
      <c r="F29" s="179"/>
      <c r="G29" s="180"/>
      <c r="H29" s="181">
        <f>SUBTOTAL(109,Sklop5[Preračunana masa/volumen/kos na enoto kg])</f>
        <v>2550</v>
      </c>
      <c r="I29" s="181">
        <f>SUBTOTAL(109,Sklop5[Živila iz shem kakovosti (kg)])</f>
        <v>0</v>
      </c>
      <c r="J29" s="179"/>
      <c r="K29" s="182"/>
      <c r="L29" s="182"/>
      <c r="M29" s="183"/>
      <c r="N29" s="184"/>
      <c r="O29" s="184"/>
      <c r="P29" s="184"/>
      <c r="Q29" s="185"/>
      <c r="R29" s="179"/>
      <c r="S29" s="185">
        <f>SUBTOTAL(109,Sklop5[Vrednost za okvirno količino (EUR) brez DDV])</f>
        <v>0</v>
      </c>
      <c r="T29" s="185">
        <f>SUBTOTAL(109,Sklop5[Vrednost za okvirno količino (EUR) z DDV])</f>
        <v>0</v>
      </c>
      <c r="U29" s="186">
        <f>SUBTOTAL(103,Sklop5[Shema kakovosti
(nacionalne, evropske)
])</f>
        <v>0</v>
      </c>
      <c r="V29" s="64"/>
    </row>
    <row r="30" spans="1:22" ht="15">
      <c r="A30" s="3"/>
      <c r="B30" s="2"/>
      <c r="C30" s="12"/>
      <c r="D30" s="12"/>
      <c r="E30" s="11"/>
      <c r="F30" s="4"/>
      <c r="H30" s="5"/>
      <c r="I30" s="5"/>
      <c r="J30" s="5"/>
      <c r="K30" s="5"/>
      <c r="L30" s="18"/>
      <c r="M30" s="18"/>
      <c r="N30" s="5"/>
      <c r="O30" s="5"/>
      <c r="P30" s="5"/>
      <c r="Q30" s="5"/>
      <c r="R30" s="5"/>
      <c r="S30" s="1"/>
      <c r="T30" s="1"/>
      <c r="U30" s="4"/>
    </row>
    <row r="31" spans="1:22">
      <c r="A31" s="17" t="s">
        <v>94</v>
      </c>
      <c r="B31" s="7"/>
      <c r="C31" s="14"/>
      <c r="D31" s="14"/>
      <c r="E31" s="55"/>
      <c r="Q31" s="17"/>
      <c r="R31" s="17"/>
      <c r="S31" s="17"/>
      <c r="T31" s="17"/>
    </row>
    <row r="32" spans="1:22">
      <c r="A32" s="6" t="s">
        <v>95</v>
      </c>
      <c r="B32" s="7"/>
      <c r="C32" s="14"/>
      <c r="D32" s="14"/>
      <c r="E32" s="55"/>
    </row>
    <row r="33" spans="1:22">
      <c r="A33" s="51" t="s">
        <v>109</v>
      </c>
      <c r="F33" s="26"/>
      <c r="G33" s="26"/>
      <c r="H33" s="15"/>
      <c r="I33" s="15"/>
      <c r="J33" s="15"/>
      <c r="K33" s="15"/>
      <c r="L33" s="19"/>
      <c r="M33" s="19"/>
      <c r="N33" s="15"/>
      <c r="O33" s="15"/>
      <c r="P33" s="15"/>
      <c r="Q33" s="15"/>
      <c r="R33" s="15"/>
    </row>
    <row r="34" spans="1:22">
      <c r="A34" s="426" t="s">
        <v>108</v>
      </c>
      <c r="B34" s="426"/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19"/>
      <c r="N34" s="15"/>
      <c r="O34" s="15"/>
      <c r="P34" s="15"/>
      <c r="Q34" s="15"/>
      <c r="R34" s="15"/>
    </row>
    <row r="35" spans="1:22">
      <c r="M35" s="64"/>
      <c r="N35" s="64"/>
      <c r="O35" s="64"/>
      <c r="P35" s="64"/>
      <c r="Q35" s="64"/>
      <c r="R35" s="64"/>
      <c r="S35" s="64"/>
      <c r="T35" s="64"/>
      <c r="U35" s="64"/>
    </row>
    <row r="36" spans="1:22">
      <c r="A36" s="51"/>
      <c r="F36" s="26"/>
      <c r="G36" s="26"/>
      <c r="H36" s="15"/>
      <c r="I36" s="15"/>
      <c r="J36" s="15"/>
      <c r="K36" s="15"/>
      <c r="L36" s="19"/>
      <c r="M36" s="19"/>
      <c r="N36" s="15"/>
      <c r="O36" s="15"/>
      <c r="P36" s="15"/>
      <c r="Q36" s="15"/>
      <c r="R36" s="15"/>
    </row>
    <row r="37" spans="1:22">
      <c r="E37" s="58"/>
      <c r="N37" s="15"/>
      <c r="O37" s="15"/>
      <c r="P37" s="15"/>
      <c r="Q37" s="15"/>
      <c r="R37" s="15"/>
    </row>
    <row r="38" spans="1:22">
      <c r="A38" s="51" t="s">
        <v>65</v>
      </c>
      <c r="F38" s="26"/>
      <c r="G38" s="26" t="s">
        <v>66</v>
      </c>
      <c r="H38" s="15"/>
      <c r="I38" s="15"/>
      <c r="J38" s="15"/>
      <c r="K38" s="15"/>
      <c r="L38" s="19"/>
      <c r="M38" s="19"/>
      <c r="N38" s="15"/>
      <c r="O38" s="15"/>
      <c r="P38" s="15"/>
      <c r="Q38" s="15" t="s">
        <v>67</v>
      </c>
      <c r="R38" s="15"/>
    </row>
    <row r="39" spans="1:22" ht="15">
      <c r="A39" s="3"/>
      <c r="B39" s="2"/>
      <c r="C39" s="12"/>
      <c r="D39" s="12"/>
      <c r="E39" s="11"/>
      <c r="F39" s="4"/>
      <c r="H39" s="5"/>
      <c r="I39" s="5"/>
      <c r="J39" s="5"/>
      <c r="K39" s="5"/>
      <c r="L39" s="18"/>
      <c r="M39" s="18"/>
      <c r="N39" s="5"/>
      <c r="O39" s="5"/>
      <c r="P39" s="5"/>
      <c r="Q39" s="5"/>
      <c r="R39" s="5"/>
      <c r="S39" s="1"/>
      <c r="T39" s="1"/>
      <c r="U39" s="4"/>
    </row>
    <row r="40" spans="1:22">
      <c r="B40" s="7"/>
      <c r="C40" s="14"/>
      <c r="D40" s="14"/>
      <c r="E40" s="55"/>
    </row>
    <row r="41" spans="1:22">
      <c r="B41" s="7"/>
      <c r="C41" s="14"/>
      <c r="D41" s="14"/>
      <c r="E41" s="55"/>
    </row>
    <row r="42" spans="1:22">
      <c r="B42" s="7"/>
      <c r="C42" s="14"/>
      <c r="D42" s="14"/>
      <c r="E42" s="55"/>
    </row>
    <row r="43" spans="1:22">
      <c r="B43" s="7"/>
      <c r="C43" s="14"/>
      <c r="D43" s="14"/>
      <c r="E43" s="55"/>
    </row>
    <row r="44" spans="1:22">
      <c r="B44" s="7"/>
      <c r="C44" s="14"/>
      <c r="D44" s="14"/>
      <c r="E44" s="55"/>
    </row>
    <row r="45" spans="1:22">
      <c r="B45" s="7"/>
      <c r="C45" s="14"/>
      <c r="D45" s="14"/>
      <c r="E45" s="55"/>
    </row>
    <row r="46" spans="1:22">
      <c r="B46" s="7"/>
      <c r="C46" s="14"/>
      <c r="D46" s="14"/>
      <c r="E46" s="55"/>
    </row>
    <row r="47" spans="1:22">
      <c r="B47" s="7"/>
      <c r="C47" s="14"/>
      <c r="D47" s="14"/>
      <c r="E47" s="55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2:5">
      <c r="B257" s="7"/>
      <c r="C257" s="14"/>
      <c r="D257" s="14"/>
      <c r="E257" s="55"/>
    </row>
    <row r="258" spans="2:5">
      <c r="B258" s="7"/>
      <c r="C258" s="14"/>
      <c r="D258" s="14"/>
      <c r="E258" s="55"/>
    </row>
    <row r="259" spans="2:5">
      <c r="B259" s="7"/>
      <c r="C259" s="14"/>
      <c r="D259" s="14"/>
      <c r="E259" s="55"/>
    </row>
    <row r="260" spans="2:5">
      <c r="B260" s="7"/>
      <c r="C260" s="14"/>
      <c r="D260" s="14"/>
      <c r="E260" s="55"/>
    </row>
    <row r="261" spans="2:5">
      <c r="B261" s="7"/>
      <c r="C261" s="14"/>
      <c r="D261" s="14"/>
      <c r="E261" s="55"/>
    </row>
    <row r="262" spans="2:5">
      <c r="B262" s="7"/>
      <c r="C262" s="14"/>
      <c r="D262" s="14"/>
      <c r="E262" s="55"/>
    </row>
  </sheetData>
  <sheetProtection insertRows="0" deleteRows="0"/>
  <protectedRanges>
    <protectedRange sqref="M22:P1048576 J22:L34 J36:L1048576 U1:U1048576 J1:P21" name="Obseg1"/>
  </protectedRanges>
  <mergeCells count="1">
    <mergeCell ref="A34:L34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topLeftCell="A3" zoomScale="90" zoomScaleNormal="90" zoomScaleSheetLayoutView="100" workbookViewId="0">
      <selection activeCell="B6" sqref="B6"/>
    </sheetView>
  </sheetViews>
  <sheetFormatPr defaultColWidth="8.85546875" defaultRowHeight="12.75"/>
  <cols>
    <col min="1" max="1" width="3.5703125" style="6" customWidth="1"/>
    <col min="2" max="2" width="56.85546875" style="8" bestFit="1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58" t="s">
        <v>576</v>
      </c>
      <c r="C3" s="101" t="s">
        <v>437</v>
      </c>
      <c r="D3" s="33" t="s">
        <v>88</v>
      </c>
      <c r="E3" s="53"/>
      <c r="F3" s="35">
        <v>5</v>
      </c>
      <c r="G3" s="57" t="s">
        <v>0</v>
      </c>
      <c r="H3" s="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" s="35" t="str">
        <f>IF(Sklop7[[#This Row],[ZAHTEVANA SHEMA KAKOVOSTI]]&lt;&gt;"",Sklop7[[#This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+Sklop7[[#This Row],[cena/enota brez DDV v EUR]]*Sklop7[[#This Row],[Stopnja DDV (%)]]</f>
        <v>0</v>
      </c>
      <c r="R3" s="38">
        <f>+Sklop7[[#This Row],[cena/enota brez DDV v EUR]]+Sklop7[[#This Row],[Davek (EUR)]]</f>
        <v>0</v>
      </c>
      <c r="S3" s="38">
        <f>+Sklop7[[#This Row],[cena/enota brez DDV v EUR]]*Sklop7[[#This Row],[Okvirna količina]]</f>
        <v>0</v>
      </c>
      <c r="T3" s="38">
        <f>+Sklop7[[#This Row],[Končna cena/enoto mere (EUR) z DDV]]*Sklop7[[#This Row],[Okvirna količina]]</f>
        <v>0</v>
      </c>
      <c r="U3" s="109"/>
    </row>
    <row r="4" spans="1:21" s="20" customFormat="1" ht="12">
      <c r="A4" s="34" t="s">
        <v>3</v>
      </c>
      <c r="B4" s="376" t="s">
        <v>683</v>
      </c>
      <c r="C4" s="367" t="s">
        <v>437</v>
      </c>
      <c r="D4" s="413" t="s">
        <v>88</v>
      </c>
      <c r="E4" s="338"/>
      <c r="F4" s="341">
        <v>5</v>
      </c>
      <c r="G4" s="363" t="s">
        <v>0</v>
      </c>
      <c r="H4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" s="313" t="str">
        <f>IF(Sklop7[[#This Row],[ZAHTEVANA SHEMA KAKOVOSTI]]&lt;&gt;"",Sklop7[[#This Row],[Preračunana masa/volumen/kos na enoto kg]],"")</f>
        <v/>
      </c>
      <c r="J4" s="314"/>
      <c r="K4" s="315"/>
      <c r="L4" s="315"/>
      <c r="M4" s="316"/>
      <c r="N4" s="319"/>
      <c r="O4" s="319"/>
      <c r="P4" s="318"/>
      <c r="Q4" s="319">
        <f>+Sklop7[[#This Row],[cena/enota brez DDV v EUR]]*Sklop7[[#This Row],[Stopnja DDV (%)]]</f>
        <v>0</v>
      </c>
      <c r="R4" s="319">
        <f>+Sklop7[[#This Row],[cena/enota brez DDV v EUR]]+Sklop7[[#This Row],[Davek (EUR)]]</f>
        <v>0</v>
      </c>
      <c r="S4" s="319">
        <f>+Sklop7[[#This Row],[cena/enota brez DDV v EUR]]*Sklop7[[#This Row],[Okvirna količina]]</f>
        <v>0</v>
      </c>
      <c r="T4" s="319">
        <f>+Sklop7[[#This Row],[Končna cena/enoto mere (EUR) z DDV]]*Sklop7[[#This Row],[Okvirna količina]]</f>
        <v>0</v>
      </c>
      <c r="U4" s="353"/>
    </row>
    <row r="5" spans="1:21" s="20" customFormat="1" ht="12">
      <c r="A5" s="34" t="s">
        <v>4</v>
      </c>
      <c r="B5" s="152" t="s">
        <v>512</v>
      </c>
      <c r="C5" s="101">
        <v>100</v>
      </c>
      <c r="D5" s="33" t="s">
        <v>88</v>
      </c>
      <c r="E5" s="107"/>
      <c r="F5" s="66">
        <v>2</v>
      </c>
      <c r="G5" s="57" t="s">
        <v>0</v>
      </c>
      <c r="H5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5" s="35" t="str">
        <f>IF(Sklop7[[#This Row],[ZAHTEVANA SHEMA KAKOVOSTI]]&lt;&gt;"",Sklop7[[#This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+Sklop7[[#This Row],[cena/enota brez DDV v EUR]]*Sklop7[[#This Row],[Stopnja DDV (%)]]</f>
        <v>0</v>
      </c>
      <c r="R5" s="42">
        <f>+Sklop7[[#This Row],[cena/enota brez DDV v EUR]]+Sklop7[[#This Row],[Davek (EUR)]]</f>
        <v>0</v>
      </c>
      <c r="S5" s="42">
        <f>+Sklop7[[#This Row],[cena/enota brez DDV v EUR]]*Sklop7[[#This Row],[Okvirna količina]]</f>
        <v>0</v>
      </c>
      <c r="T5" s="42">
        <f>+Sklop7[[#This Row],[Končna cena/enoto mere (EUR) z DDV]]*Sklop7[[#This Row],[Okvirna količina]]</f>
        <v>0</v>
      </c>
      <c r="U5" s="109"/>
    </row>
    <row r="6" spans="1:21" s="20" customFormat="1" ht="12">
      <c r="A6" s="34" t="s">
        <v>5</v>
      </c>
      <c r="B6" s="152" t="s">
        <v>690</v>
      </c>
      <c r="C6" s="101" t="s">
        <v>438</v>
      </c>
      <c r="D6" s="33" t="s">
        <v>88</v>
      </c>
      <c r="E6" s="107"/>
      <c r="F6" s="66">
        <v>2</v>
      </c>
      <c r="G6" s="57" t="s">
        <v>0</v>
      </c>
      <c r="H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" s="35" t="str">
        <f>IF(Sklop7[[#This Row],[ZAHTEVANA SHEMA KAKOVOSTI]]&lt;&gt;"",Sklop7[[#This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+Sklop7[[#This Row],[cena/enota brez DDV v EUR]]*Sklop7[[#This Row],[Stopnja DDV (%)]]</f>
        <v>0</v>
      </c>
      <c r="R6" s="42">
        <f>+Sklop7[[#This Row],[cena/enota brez DDV v EUR]]+Sklop7[[#This Row],[Davek (EUR)]]</f>
        <v>0</v>
      </c>
      <c r="S6" s="42">
        <f>+Sklop7[[#This Row],[cena/enota brez DDV v EUR]]*Sklop7[[#This Row],[Okvirna količina]]</f>
        <v>0</v>
      </c>
      <c r="T6" s="42">
        <f>+Sklop7[[#This Row],[Končna cena/enoto mere (EUR) z DDV]]*Sklop7[[#This Row],[Okvirna količina]]</f>
        <v>0</v>
      </c>
      <c r="U6" s="109"/>
    </row>
    <row r="7" spans="1:21" s="20" customFormat="1" ht="12">
      <c r="A7" s="412" t="s">
        <v>6</v>
      </c>
      <c r="B7" s="245" t="s">
        <v>553</v>
      </c>
      <c r="C7" s="225">
        <v>375</v>
      </c>
      <c r="D7" s="135" t="s">
        <v>88</v>
      </c>
      <c r="E7" s="226" t="s">
        <v>429</v>
      </c>
      <c r="F7" s="154">
        <v>5</v>
      </c>
      <c r="G7" s="236" t="s">
        <v>171</v>
      </c>
      <c r="H7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1.875</v>
      </c>
      <c r="I7" s="154">
        <f>IF(Sklop7[[#This Row],[ZAHTEVANA SHEMA KAKOVOSTI]]&lt;&gt;"",Sklop7[[#This Row],[Preračunana masa/volumen/kos na enoto kg]],"")</f>
        <v>1.875</v>
      </c>
      <c r="J7" s="155"/>
      <c r="K7" s="156"/>
      <c r="L7" s="156"/>
      <c r="M7" s="227"/>
      <c r="N7" s="228"/>
      <c r="O7" s="228"/>
      <c r="P7" s="229"/>
      <c r="Q7" s="228">
        <f>+Sklop7[[#This Row],[cena/enota brez DDV v EUR]]*Sklop7[[#This Row],[Stopnja DDV (%)]]</f>
        <v>0</v>
      </c>
      <c r="R7" s="228">
        <f>+Sklop7[[#This Row],[cena/enota brez DDV v EUR]]+Sklop7[[#This Row],[Davek (EUR)]]</f>
        <v>0</v>
      </c>
      <c r="S7" s="228">
        <f>+Sklop7[[#This Row],[cena/enota brez DDV v EUR]]*Sklop7[[#This Row],[Okvirna količina]]</f>
        <v>0</v>
      </c>
      <c r="T7" s="228">
        <f>+Sklop7[[#This Row],[Končna cena/enoto mere (EUR) z DDV]]*Sklop7[[#This Row],[Okvirna količina]]</f>
        <v>0</v>
      </c>
      <c r="U7" s="244"/>
    </row>
    <row r="8" spans="1:21" s="20" customFormat="1" ht="12">
      <c r="A8" s="34" t="s">
        <v>7</v>
      </c>
      <c r="B8" s="152" t="s">
        <v>300</v>
      </c>
      <c r="C8" s="101">
        <v>1</v>
      </c>
      <c r="D8" s="101" t="s">
        <v>0</v>
      </c>
      <c r="E8" s="107"/>
      <c r="F8" s="66">
        <v>2</v>
      </c>
      <c r="G8" s="57" t="s">
        <v>0</v>
      </c>
      <c r="H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" s="35" t="str">
        <f>IF(Sklop7[[#This Row],[ZAHTEVANA SHEMA KAKOVOSTI]]&lt;&gt;"",Sklop7[[#This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+Sklop7[[#This Row],[cena/enota brez DDV v EUR]]*Sklop7[[#This Row],[Stopnja DDV (%)]]</f>
        <v>0</v>
      </c>
      <c r="R8" s="42">
        <f>+Sklop7[[#This Row],[cena/enota brez DDV v EUR]]+Sklop7[[#This Row],[Davek (EUR)]]</f>
        <v>0</v>
      </c>
      <c r="S8" s="42">
        <f>+Sklop7[[#This Row],[cena/enota brez DDV v EUR]]*Sklop7[[#This Row],[Okvirna količina]]</f>
        <v>0</v>
      </c>
      <c r="T8" s="42">
        <f>+Sklop7[[#This Row],[Končna cena/enoto mere (EUR) z DDV]]*Sklop7[[#This Row],[Okvirna količina]]</f>
        <v>0</v>
      </c>
      <c r="U8" s="109"/>
    </row>
    <row r="9" spans="1:21" s="20" customFormat="1" ht="12">
      <c r="A9" s="34" t="s">
        <v>8</v>
      </c>
      <c r="B9" s="152" t="s">
        <v>301</v>
      </c>
      <c r="C9" s="101" t="s">
        <v>437</v>
      </c>
      <c r="D9" s="101" t="s">
        <v>88</v>
      </c>
      <c r="E9" s="107"/>
      <c r="F9" s="66">
        <v>2</v>
      </c>
      <c r="G9" s="57" t="s">
        <v>0</v>
      </c>
      <c r="H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" s="35" t="str">
        <f>IF(Sklop7[[#This Row],[ZAHTEVANA SHEMA KAKOVOSTI]]&lt;&gt;"",Sklop7[[#This Row],[Preračunana masa/volumen/kos na enoto kg]],"")</f>
        <v/>
      </c>
      <c r="J9" s="45"/>
      <c r="K9" s="41"/>
      <c r="L9" s="41"/>
      <c r="M9" s="47"/>
      <c r="N9" s="42"/>
      <c r="O9" s="42"/>
      <c r="P9" s="48"/>
      <c r="Q9" s="42">
        <f>+Sklop7[[#This Row],[cena/enota brez DDV v EUR]]*Sklop7[[#This Row],[Stopnja DDV (%)]]</f>
        <v>0</v>
      </c>
      <c r="R9" s="42">
        <f>+Sklop7[[#This Row],[cena/enota brez DDV v EUR]]+Sklop7[[#This Row],[Davek (EUR)]]</f>
        <v>0</v>
      </c>
      <c r="S9" s="42">
        <f>+Sklop7[[#This Row],[cena/enota brez DDV v EUR]]*Sklop7[[#This Row],[Okvirna količina]]</f>
        <v>0</v>
      </c>
      <c r="T9" s="42">
        <f>+Sklop7[[#This Row],[Končna cena/enoto mere (EUR) z DDV]]*Sklop7[[#This Row],[Okvirna količina]]</f>
        <v>0</v>
      </c>
      <c r="U9" s="109"/>
    </row>
    <row r="10" spans="1:21" s="20" customFormat="1" ht="12">
      <c r="A10" s="34" t="s">
        <v>9</v>
      </c>
      <c r="B10" s="152" t="s">
        <v>302</v>
      </c>
      <c r="C10" s="101" t="s">
        <v>437</v>
      </c>
      <c r="D10" s="101" t="s">
        <v>88</v>
      </c>
      <c r="E10" s="107"/>
      <c r="F10" s="66">
        <v>2</v>
      </c>
      <c r="G10" s="57" t="s">
        <v>0</v>
      </c>
      <c r="H10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0" s="35" t="str">
        <f>IF(Sklop7[[#This Row],[ZAHTEVANA SHEMA KAKOVOSTI]]&lt;&gt;"",Sklop7[[#This Row],[Preračunana masa/volumen/kos na enoto kg]],"")</f>
        <v/>
      </c>
      <c r="J10" s="45"/>
      <c r="K10" s="41"/>
      <c r="L10" s="41"/>
      <c r="M10" s="47"/>
      <c r="N10" s="42"/>
      <c r="O10" s="42"/>
      <c r="P10" s="48"/>
      <c r="Q10" s="42">
        <f>+Sklop7[[#This Row],[cena/enota brez DDV v EUR]]*Sklop7[[#This Row],[Stopnja DDV (%)]]</f>
        <v>0</v>
      </c>
      <c r="R10" s="42">
        <f>+Sklop7[[#This Row],[cena/enota brez DDV v EUR]]+Sklop7[[#This Row],[Davek (EUR)]]</f>
        <v>0</v>
      </c>
      <c r="S10" s="42">
        <f>+Sklop7[[#This Row],[cena/enota brez DDV v EUR]]*Sklop7[[#This Row],[Okvirna količina]]</f>
        <v>0</v>
      </c>
      <c r="T10" s="42">
        <f>+Sklop7[[#This Row],[Končna cena/enoto mere (EUR) z DDV]]*Sklop7[[#This Row],[Okvirna količina]]</f>
        <v>0</v>
      </c>
      <c r="U10" s="109"/>
    </row>
    <row r="11" spans="1:21" s="20" customFormat="1" ht="12">
      <c r="A11" s="34" t="s">
        <v>10</v>
      </c>
      <c r="B11" s="376" t="s">
        <v>684</v>
      </c>
      <c r="C11" s="367" t="s">
        <v>437</v>
      </c>
      <c r="D11" s="413" t="s">
        <v>88</v>
      </c>
      <c r="E11" s="338"/>
      <c r="F11" s="341">
        <v>5</v>
      </c>
      <c r="G11" s="363" t="s">
        <v>0</v>
      </c>
      <c r="H11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1" s="313" t="str">
        <f>IF(Sklop7[[#This Row],[ZAHTEVANA SHEMA KAKOVOSTI]]&lt;&gt;"",Sklop7[[#This Row],[Preračunana masa/volumen/kos na enoto kg]],"")</f>
        <v/>
      </c>
      <c r="J11" s="314"/>
      <c r="K11" s="315"/>
      <c r="L11" s="315"/>
      <c r="M11" s="316"/>
      <c r="N11" s="319"/>
      <c r="O11" s="319"/>
      <c r="P11" s="318"/>
      <c r="Q11" s="319">
        <f>+Sklop7[[#This Row],[cena/enota brez DDV v EUR]]*Sklop7[[#This Row],[Stopnja DDV (%)]]</f>
        <v>0</v>
      </c>
      <c r="R11" s="319">
        <f>+Sklop7[[#This Row],[cena/enota brez DDV v EUR]]+Sklop7[[#This Row],[Davek (EUR)]]</f>
        <v>0</v>
      </c>
      <c r="S11" s="319">
        <f>+Sklop7[[#This Row],[cena/enota brez DDV v EUR]]*Sklop7[[#This Row],[Okvirna količina]]</f>
        <v>0</v>
      </c>
      <c r="T11" s="319">
        <f>+Sklop7[[#This Row],[Končna cena/enoto mere (EUR) z DDV]]*Sklop7[[#This Row],[Okvirna količina]]</f>
        <v>0</v>
      </c>
      <c r="U11" s="353"/>
    </row>
    <row r="12" spans="1:21" s="20" customFormat="1" ht="12">
      <c r="A12" s="34" t="s">
        <v>11</v>
      </c>
      <c r="B12" s="152" t="s">
        <v>303</v>
      </c>
      <c r="C12" s="101" t="s">
        <v>509</v>
      </c>
      <c r="D12" s="101" t="s">
        <v>88</v>
      </c>
      <c r="E12" s="107"/>
      <c r="F12" s="66">
        <v>2</v>
      </c>
      <c r="G12" s="57" t="s">
        <v>0</v>
      </c>
      <c r="H1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2" s="35" t="str">
        <f>IF(Sklop7[[#This Row],[ZAHTEVANA SHEMA KAKOVOSTI]]&lt;&gt;"",Sklop7[[#This Row],[Preračunana masa/volumen/kos na enoto kg]],"")</f>
        <v/>
      </c>
      <c r="J12" s="45"/>
      <c r="K12" s="41"/>
      <c r="L12" s="41"/>
      <c r="M12" s="47"/>
      <c r="N12" s="42"/>
      <c r="O12" s="42"/>
      <c r="P12" s="48"/>
      <c r="Q12" s="42">
        <f>+Sklop7[[#This Row],[cena/enota brez DDV v EUR]]*Sklop7[[#This Row],[Stopnja DDV (%)]]</f>
        <v>0</v>
      </c>
      <c r="R12" s="42">
        <f>+Sklop7[[#This Row],[cena/enota brez DDV v EUR]]+Sklop7[[#This Row],[Davek (EUR)]]</f>
        <v>0</v>
      </c>
      <c r="S12" s="42">
        <f>+Sklop7[[#This Row],[cena/enota brez DDV v EUR]]*Sklop7[[#This Row],[Okvirna količina]]</f>
        <v>0</v>
      </c>
      <c r="T12" s="42">
        <f>+Sklop7[[#This Row],[Končna cena/enoto mere (EUR) z DDV]]*Sklop7[[#This Row],[Okvirna količina]]</f>
        <v>0</v>
      </c>
      <c r="U12" s="109"/>
    </row>
    <row r="13" spans="1:21" s="20" customFormat="1" ht="20.25" customHeight="1">
      <c r="A13" s="34" t="s">
        <v>12</v>
      </c>
      <c r="B13" s="152" t="s">
        <v>304</v>
      </c>
      <c r="C13" s="101" t="s">
        <v>437</v>
      </c>
      <c r="D13" s="101" t="s">
        <v>88</v>
      </c>
      <c r="E13" s="107"/>
      <c r="F13" s="66">
        <v>2</v>
      </c>
      <c r="G13" s="57" t="s">
        <v>0</v>
      </c>
      <c r="H13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3" s="35" t="str">
        <f>IF(Sklop7[[#This Row],[ZAHTEVANA SHEMA KAKOVOSTI]]&lt;&gt;"",Sklop7[[#This Row],[Preračunana masa/volumen/kos na enoto kg]],"")</f>
        <v/>
      </c>
      <c r="J13" s="45"/>
      <c r="K13" s="41"/>
      <c r="L13" s="41"/>
      <c r="M13" s="47"/>
      <c r="N13" s="42"/>
      <c r="O13" s="42"/>
      <c r="P13" s="48"/>
      <c r="Q13" s="42">
        <f>+Sklop7[[#This Row],[cena/enota brez DDV v EUR]]*Sklop7[[#This Row],[Stopnja DDV (%)]]</f>
        <v>0</v>
      </c>
      <c r="R13" s="42">
        <f>+Sklop7[[#This Row],[cena/enota brez DDV v EUR]]+Sklop7[[#This Row],[Davek (EUR)]]</f>
        <v>0</v>
      </c>
      <c r="S13" s="42">
        <f>+Sklop7[[#This Row],[cena/enota brez DDV v EUR]]*Sklop7[[#This Row],[Okvirna količina]]</f>
        <v>0</v>
      </c>
      <c r="T13" s="42">
        <f>+Sklop7[[#This Row],[Končna cena/enoto mere (EUR) z DDV]]*Sklop7[[#This Row],[Okvirna količina]]</f>
        <v>0</v>
      </c>
      <c r="U13" s="109"/>
    </row>
    <row r="14" spans="1:21" s="20" customFormat="1" ht="24">
      <c r="A14" s="34" t="s">
        <v>13</v>
      </c>
      <c r="B14" s="245" t="s">
        <v>517</v>
      </c>
      <c r="C14" s="225">
        <v>300</v>
      </c>
      <c r="D14" s="135" t="s">
        <v>88</v>
      </c>
      <c r="E14" s="226"/>
      <c r="F14" s="154">
        <v>5</v>
      </c>
      <c r="G14" s="236" t="s">
        <v>171</v>
      </c>
      <c r="H14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14" s="154" t="str">
        <f>IF(Sklop7[[#This Row],[ZAHTEVANA SHEMA KAKOVOSTI]]&lt;&gt;"",Sklop7[[#This Row],[Preračunana masa/volumen/kos na enoto kg]],"")</f>
        <v/>
      </c>
      <c r="J14" s="155"/>
      <c r="K14" s="156"/>
      <c r="L14" s="156"/>
      <c r="M14" s="227"/>
      <c r="N14" s="228"/>
      <c r="O14" s="228"/>
      <c r="P14" s="229"/>
      <c r="Q14" s="228">
        <f>+Sklop7[[#This Row],[cena/enota brez DDV v EUR]]*Sklop7[[#This Row],[Stopnja DDV (%)]]</f>
        <v>0</v>
      </c>
      <c r="R14" s="228">
        <f>+Sklop7[[#This Row],[cena/enota brez DDV v EUR]]+Sklop7[[#This Row],[Davek (EUR)]]</f>
        <v>0</v>
      </c>
      <c r="S14" s="228">
        <f>+Sklop7[[#This Row],[cena/enota brez DDV v EUR]]*Sklop7[[#This Row],[Okvirna količina]]</f>
        <v>0</v>
      </c>
      <c r="T14" s="228">
        <f>+Sklop7[[#This Row],[Končna cena/enoto mere (EUR) z DDV]]*Sklop7[[#This Row],[Okvirna količina]]</f>
        <v>0</v>
      </c>
      <c r="U14" s="244"/>
    </row>
    <row r="15" spans="1:21" s="20" customFormat="1" ht="24">
      <c r="A15" s="34" t="s">
        <v>14</v>
      </c>
      <c r="B15" s="245" t="s">
        <v>554</v>
      </c>
      <c r="C15" s="225">
        <v>35</v>
      </c>
      <c r="D15" s="135" t="s">
        <v>88</v>
      </c>
      <c r="E15" s="226" t="s">
        <v>429</v>
      </c>
      <c r="F15" s="154">
        <v>5</v>
      </c>
      <c r="G15" s="236" t="s">
        <v>171</v>
      </c>
      <c r="H15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15" s="154">
        <f>IF(Sklop7[[#This Row],[ZAHTEVANA SHEMA KAKOVOSTI]]&lt;&gt;"",Sklop7[[#This Row],[Preračunana masa/volumen/kos na enoto kg]],"")</f>
        <v>0.17500000000000002</v>
      </c>
      <c r="J15" s="155"/>
      <c r="K15" s="156"/>
      <c r="L15" s="156"/>
      <c r="M15" s="227"/>
      <c r="N15" s="228"/>
      <c r="O15" s="228"/>
      <c r="P15" s="229"/>
      <c r="Q15" s="228">
        <f>+Sklop7[[#This Row],[cena/enota brez DDV v EUR]]*Sklop7[[#This Row],[Stopnja DDV (%)]]</f>
        <v>0</v>
      </c>
      <c r="R15" s="228">
        <f>+Sklop7[[#This Row],[cena/enota brez DDV v EUR]]+Sklop7[[#This Row],[Davek (EUR)]]</f>
        <v>0</v>
      </c>
      <c r="S15" s="228">
        <f>+Sklop7[[#This Row],[cena/enota brez DDV v EUR]]*Sklop7[[#This Row],[Okvirna količina]]</f>
        <v>0</v>
      </c>
      <c r="T15" s="228">
        <f>+Sklop7[[#This Row],[Končna cena/enoto mere (EUR) z DDV]]*Sklop7[[#This Row],[Okvirna količina]]</f>
        <v>0</v>
      </c>
      <c r="U15" s="244"/>
    </row>
    <row r="16" spans="1:21" s="20" customFormat="1" ht="24">
      <c r="A16" s="34" t="s">
        <v>15</v>
      </c>
      <c r="B16" s="245" t="s">
        <v>555</v>
      </c>
      <c r="C16" s="225">
        <v>35</v>
      </c>
      <c r="D16" s="135" t="s">
        <v>88</v>
      </c>
      <c r="E16" s="226" t="s">
        <v>429</v>
      </c>
      <c r="F16" s="154">
        <v>5</v>
      </c>
      <c r="G16" s="236" t="s">
        <v>171</v>
      </c>
      <c r="H16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16" s="154">
        <f>IF(Sklop7[[#This Row],[ZAHTEVANA SHEMA KAKOVOSTI]]&lt;&gt;"",Sklop7[[#This Row],[Preračunana masa/volumen/kos na enoto kg]],"")</f>
        <v>0.17500000000000002</v>
      </c>
      <c r="J16" s="155"/>
      <c r="K16" s="156"/>
      <c r="L16" s="156"/>
      <c r="M16" s="227"/>
      <c r="N16" s="228"/>
      <c r="O16" s="228"/>
      <c r="P16" s="229"/>
      <c r="Q16" s="228">
        <f>+Sklop7[[#This Row],[cena/enota brez DDV v EUR]]*Sklop7[[#This Row],[Stopnja DDV (%)]]</f>
        <v>0</v>
      </c>
      <c r="R16" s="228">
        <f>+Sklop7[[#This Row],[cena/enota brez DDV v EUR]]+Sklop7[[#This Row],[Davek (EUR)]]</f>
        <v>0</v>
      </c>
      <c r="S16" s="228">
        <f>+Sklop7[[#This Row],[cena/enota brez DDV v EUR]]*Sklop7[[#This Row],[Okvirna količina]]</f>
        <v>0</v>
      </c>
      <c r="T16" s="228">
        <f>+Sklop7[[#This Row],[Končna cena/enoto mere (EUR) z DDV]]*Sklop7[[#This Row],[Okvirna količina]]</f>
        <v>0</v>
      </c>
      <c r="U16" s="244"/>
    </row>
    <row r="17" spans="1:21" s="20" customFormat="1" ht="24">
      <c r="A17" s="34" t="s">
        <v>16</v>
      </c>
      <c r="B17" s="152" t="s">
        <v>551</v>
      </c>
      <c r="C17" s="101" t="s">
        <v>437</v>
      </c>
      <c r="D17" s="101" t="s">
        <v>88</v>
      </c>
      <c r="E17" s="107"/>
      <c r="F17" s="66">
        <v>10</v>
      </c>
      <c r="G17" s="57" t="s">
        <v>0</v>
      </c>
      <c r="H17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7" s="35" t="str">
        <f>IF(Sklop7[[#This Row],[ZAHTEVANA SHEMA KAKOVOSTI]]&lt;&gt;"",Sklop7[[#This Row],[Preračunana masa/volumen/kos na enoto kg]],"")</f>
        <v/>
      </c>
      <c r="J17" s="45"/>
      <c r="K17" s="41"/>
      <c r="L17" s="41"/>
      <c r="M17" s="47"/>
      <c r="N17" s="42"/>
      <c r="O17" s="42"/>
      <c r="P17" s="48"/>
      <c r="Q17" s="42">
        <f>+Sklop7[[#This Row],[cena/enota brez DDV v EUR]]*Sklop7[[#This Row],[Stopnja DDV (%)]]</f>
        <v>0</v>
      </c>
      <c r="R17" s="42">
        <f>+Sklop7[[#This Row],[cena/enota brez DDV v EUR]]+Sklop7[[#This Row],[Davek (EUR)]]</f>
        <v>0</v>
      </c>
      <c r="S17" s="42">
        <f>+Sklop7[[#This Row],[cena/enota brez DDV v EUR]]*Sklop7[[#This Row],[Okvirna količina]]</f>
        <v>0</v>
      </c>
      <c r="T17" s="42">
        <f>+Sklop7[[#This Row],[Končna cena/enoto mere (EUR) z DDV]]*Sklop7[[#This Row],[Okvirna količina]]</f>
        <v>0</v>
      </c>
      <c r="U17" s="109"/>
    </row>
    <row r="18" spans="1:21" s="20" customFormat="1" ht="12">
      <c r="A18" s="34" t="s">
        <v>17</v>
      </c>
      <c r="B18" s="152" t="s">
        <v>305</v>
      </c>
      <c r="C18" s="101" t="s">
        <v>437</v>
      </c>
      <c r="D18" s="101" t="s">
        <v>88</v>
      </c>
      <c r="E18" s="107"/>
      <c r="F18" s="66">
        <v>5</v>
      </c>
      <c r="G18" s="57" t="s">
        <v>0</v>
      </c>
      <c r="H1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35" t="str">
        <f>IF(Sklop7[[#This Row],[ZAHTEVANA SHEMA KAKOVOSTI]]&lt;&gt;"",Sklop7[[#This Row],[Preračunana masa/volumen/kos na enoto kg]],"")</f>
        <v/>
      </c>
      <c r="J18" s="45"/>
      <c r="K18" s="41"/>
      <c r="L18" s="41"/>
      <c r="M18" s="47"/>
      <c r="N18" s="42"/>
      <c r="O18" s="42"/>
      <c r="P18" s="48"/>
      <c r="Q18" s="42">
        <f>+Sklop7[[#This Row],[cena/enota brez DDV v EUR]]*Sklop7[[#This Row],[Stopnja DDV (%)]]</f>
        <v>0</v>
      </c>
      <c r="R18" s="42">
        <f>+Sklop7[[#This Row],[cena/enota brez DDV v EUR]]+Sklop7[[#This Row],[Davek (EUR)]]</f>
        <v>0</v>
      </c>
      <c r="S18" s="42">
        <f>+Sklop7[[#This Row],[cena/enota brez DDV v EUR]]*Sklop7[[#This Row],[Okvirna količina]]</f>
        <v>0</v>
      </c>
      <c r="T18" s="42">
        <f>+Sklop7[[#This Row],[Končna cena/enoto mere (EUR) z DDV]]*Sklop7[[#This Row],[Okvirna količina]]</f>
        <v>0</v>
      </c>
      <c r="U18" s="109"/>
    </row>
    <row r="19" spans="1:21" s="20" customFormat="1" ht="12">
      <c r="A19" s="34" t="s">
        <v>18</v>
      </c>
      <c r="B19" s="152" t="s">
        <v>556</v>
      </c>
      <c r="C19" s="101">
        <v>0.2</v>
      </c>
      <c r="D19" s="101" t="s">
        <v>74</v>
      </c>
      <c r="E19" s="107" t="s">
        <v>429</v>
      </c>
      <c r="F19" s="66">
        <v>150</v>
      </c>
      <c r="G19" s="75" t="s">
        <v>171</v>
      </c>
      <c r="H1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35">
        <f>IF(Sklop7[[#This Row],[ZAHTEVANA SHEMA KAKOVOSTI]]&lt;&gt;"",Sklop7[[#This Row],[Preračunana masa/volumen/kos na enoto kg]],"")</f>
        <v>30</v>
      </c>
      <c r="J19" s="45"/>
      <c r="K19" s="41"/>
      <c r="L19" s="41"/>
      <c r="M19" s="47"/>
      <c r="N19" s="42"/>
      <c r="O19" s="42"/>
      <c r="P19" s="48"/>
      <c r="Q19" s="42">
        <f>+Sklop7[[#This Row],[cena/enota brez DDV v EUR]]*Sklop7[[#This Row],[Stopnja DDV (%)]]</f>
        <v>0</v>
      </c>
      <c r="R19" s="42">
        <f>+Sklop7[[#This Row],[cena/enota brez DDV v EUR]]+Sklop7[[#This Row],[Davek (EUR)]]</f>
        <v>0</v>
      </c>
      <c r="S19" s="42">
        <f>+Sklop7[[#This Row],[cena/enota brez DDV v EUR]]*Sklop7[[#This Row],[Okvirna količina]]</f>
        <v>0</v>
      </c>
      <c r="T19" s="42">
        <f>+Sklop7[[#This Row],[Končna cena/enoto mere (EUR) z DDV]]*Sklop7[[#This Row],[Okvirna količina]]</f>
        <v>0</v>
      </c>
      <c r="U19" s="109"/>
    </row>
    <row r="20" spans="1:21" s="20" customFormat="1" ht="12">
      <c r="A20" s="34" t="s">
        <v>19</v>
      </c>
      <c r="B20" s="152" t="s">
        <v>306</v>
      </c>
      <c r="C20" s="101">
        <v>1</v>
      </c>
      <c r="D20" s="101" t="s">
        <v>74</v>
      </c>
      <c r="E20" s="107"/>
      <c r="F20" s="66">
        <v>2</v>
      </c>
      <c r="G20" s="75" t="s">
        <v>171</v>
      </c>
      <c r="H20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35" t="str">
        <f>IF(Sklop7[[#This Row],[ZAHTEVANA SHEMA KAKOVOSTI]]&lt;&gt;"",Sklop7[[#This Row],[Preračunana masa/volumen/kos na enoto kg]],"")</f>
        <v/>
      </c>
      <c r="J20" s="45"/>
      <c r="K20" s="41"/>
      <c r="L20" s="41"/>
      <c r="M20" s="47"/>
      <c r="N20" s="42"/>
      <c r="O20" s="42"/>
      <c r="P20" s="48"/>
      <c r="Q20" s="42">
        <f>+Sklop7[[#This Row],[cena/enota brez DDV v EUR]]*Sklop7[[#This Row],[Stopnja DDV (%)]]</f>
        <v>0</v>
      </c>
      <c r="R20" s="42">
        <f>+Sklop7[[#This Row],[cena/enota brez DDV v EUR]]+Sklop7[[#This Row],[Davek (EUR)]]</f>
        <v>0</v>
      </c>
      <c r="S20" s="42">
        <f>+Sklop7[[#This Row],[cena/enota brez DDV v EUR]]*Sklop7[[#This Row],[Okvirna količina]]</f>
        <v>0</v>
      </c>
      <c r="T20" s="42">
        <f>+Sklop7[[#This Row],[Končna cena/enoto mere (EUR) z DDV]]*Sklop7[[#This Row],[Okvirna količina]]</f>
        <v>0</v>
      </c>
      <c r="U20" s="109"/>
    </row>
    <row r="21" spans="1:21" s="20" customFormat="1" ht="12">
      <c r="A21" s="34" t="s">
        <v>20</v>
      </c>
      <c r="B21" s="152" t="s">
        <v>557</v>
      </c>
      <c r="C21" s="101">
        <v>1</v>
      </c>
      <c r="D21" s="101" t="s">
        <v>74</v>
      </c>
      <c r="E21" s="107" t="s">
        <v>429</v>
      </c>
      <c r="F21" s="66">
        <v>30</v>
      </c>
      <c r="G21" s="75" t="s">
        <v>171</v>
      </c>
      <c r="H21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1" s="35">
        <f>IF(Sklop7[[#This Row],[ZAHTEVANA SHEMA KAKOVOSTI]]&lt;&gt;"",Sklop7[[#This Row],[Preračunana masa/volumen/kos na enoto kg]],"")</f>
        <v>30</v>
      </c>
      <c r="J21" s="45"/>
      <c r="K21" s="41"/>
      <c r="L21" s="41"/>
      <c r="M21" s="47"/>
      <c r="N21" s="42"/>
      <c r="O21" s="42"/>
      <c r="P21" s="48"/>
      <c r="Q21" s="42">
        <f>+Sklop7[[#This Row],[cena/enota brez DDV v EUR]]*Sklop7[[#This Row],[Stopnja DDV (%)]]</f>
        <v>0</v>
      </c>
      <c r="R21" s="42">
        <f>+Sklop7[[#This Row],[cena/enota brez DDV v EUR]]+Sklop7[[#This Row],[Davek (EUR)]]</f>
        <v>0</v>
      </c>
      <c r="S21" s="42">
        <f>+Sklop7[[#This Row],[cena/enota brez DDV v EUR]]*Sklop7[[#This Row],[Okvirna količina]]</f>
        <v>0</v>
      </c>
      <c r="T21" s="42">
        <f>+Sklop7[[#This Row],[Končna cena/enoto mere (EUR) z DDV]]*Sklop7[[#This Row],[Okvirna količina]]</f>
        <v>0</v>
      </c>
      <c r="U21" s="109"/>
    </row>
    <row r="22" spans="1:21" s="20" customFormat="1" ht="12">
      <c r="A22" s="34" t="s">
        <v>21</v>
      </c>
      <c r="B22" s="152" t="s">
        <v>307</v>
      </c>
      <c r="C22" s="101">
        <v>0.2</v>
      </c>
      <c r="D22" s="101" t="s">
        <v>74</v>
      </c>
      <c r="E22" s="107"/>
      <c r="F22" s="66">
        <v>5</v>
      </c>
      <c r="G22" s="75" t="s">
        <v>171</v>
      </c>
      <c r="H2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2" s="35" t="str">
        <f>IF(Sklop7[[#This Row],[ZAHTEVANA SHEMA KAKOVOSTI]]&lt;&gt;"",Sklop7[[#This Row],[Preračunana masa/volumen/kos na enoto kg]],"")</f>
        <v/>
      </c>
      <c r="J22" s="45"/>
      <c r="K22" s="41"/>
      <c r="L22" s="41"/>
      <c r="M22" s="47"/>
      <c r="N22" s="42"/>
      <c r="O22" s="42"/>
      <c r="P22" s="48"/>
      <c r="Q22" s="42">
        <f>+Sklop7[[#This Row],[cena/enota brez DDV v EUR]]*Sklop7[[#This Row],[Stopnja DDV (%)]]</f>
        <v>0</v>
      </c>
      <c r="R22" s="42">
        <f>+Sklop7[[#This Row],[cena/enota brez DDV v EUR]]+Sklop7[[#This Row],[Davek (EUR)]]</f>
        <v>0</v>
      </c>
      <c r="S22" s="42">
        <f>+Sklop7[[#This Row],[cena/enota brez DDV v EUR]]*Sklop7[[#This Row],[Okvirna količina]]</f>
        <v>0</v>
      </c>
      <c r="T22" s="42">
        <f>+Sklop7[[#This Row],[Končna cena/enoto mere (EUR) z DDV]]*Sklop7[[#This Row],[Okvirna količina]]</f>
        <v>0</v>
      </c>
      <c r="U22" s="109"/>
    </row>
    <row r="23" spans="1:21" s="20" customFormat="1" ht="12">
      <c r="A23" s="34" t="s">
        <v>22</v>
      </c>
      <c r="B23" s="152" t="s">
        <v>168</v>
      </c>
      <c r="C23" s="101">
        <v>230</v>
      </c>
      <c r="D23" s="101" t="s">
        <v>88</v>
      </c>
      <c r="E23" s="89"/>
      <c r="F23" s="66">
        <v>10</v>
      </c>
      <c r="G23" s="75" t="s">
        <v>257</v>
      </c>
      <c r="H23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2.3000000000000003</v>
      </c>
      <c r="I23" s="35" t="str">
        <f>IF(Sklop7[[#This Row],[ZAHTEVANA SHEMA KAKOVOSTI]]&lt;&gt;"",Sklop7[[#This Row],[Preračunana masa/volumen/kos na enoto kg]],"")</f>
        <v/>
      </c>
      <c r="J23" s="45"/>
      <c r="K23" s="41"/>
      <c r="L23" s="41"/>
      <c r="M23" s="47"/>
      <c r="N23" s="42"/>
      <c r="O23" s="42"/>
      <c r="P23" s="48"/>
      <c r="Q23" s="42">
        <f>+Sklop7[[#This Row],[cena/enota brez DDV v EUR]]*Sklop7[[#This Row],[Stopnja DDV (%)]]</f>
        <v>0</v>
      </c>
      <c r="R23" s="42">
        <f>+Sklop7[[#This Row],[cena/enota brez DDV v EUR]]+Sklop7[[#This Row],[Davek (EUR)]]</f>
        <v>0</v>
      </c>
      <c r="S23" s="42">
        <f>+Sklop7[[#This Row],[cena/enota brez DDV v EUR]]*Sklop7[[#This Row],[Okvirna količina]]</f>
        <v>0</v>
      </c>
      <c r="T23" s="42">
        <f>+Sklop7[[#This Row],[Končna cena/enoto mere (EUR) z DDV]]*Sklop7[[#This Row],[Okvirna količina]]</f>
        <v>0</v>
      </c>
      <c r="U23" s="109"/>
    </row>
    <row r="24" spans="1:21" s="20" customFormat="1" ht="12">
      <c r="A24" s="34" t="s">
        <v>23</v>
      </c>
      <c r="B24" s="152" t="s">
        <v>169</v>
      </c>
      <c r="C24" s="101">
        <v>250</v>
      </c>
      <c r="D24" s="101" t="s">
        <v>88</v>
      </c>
      <c r="E24" s="89"/>
      <c r="F24" s="66">
        <v>50</v>
      </c>
      <c r="G24" s="75" t="s">
        <v>257</v>
      </c>
      <c r="H24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4" s="35" t="str">
        <f>IF(Sklop7[[#This Row],[ZAHTEVANA SHEMA KAKOVOSTI]]&lt;&gt;"",Sklop7[[#This Row],[Preračunana masa/volumen/kos na enoto kg]],"")</f>
        <v/>
      </c>
      <c r="J24" s="45"/>
      <c r="K24" s="41"/>
      <c r="L24" s="41"/>
      <c r="M24" s="47"/>
      <c r="N24" s="42"/>
      <c r="O24" s="42"/>
      <c r="P24" s="48"/>
      <c r="Q24" s="42">
        <f>+Sklop7[[#This Row],[cena/enota brez DDV v EUR]]*Sklop7[[#This Row],[Stopnja DDV (%)]]</f>
        <v>0</v>
      </c>
      <c r="R24" s="42">
        <f>+Sklop7[[#This Row],[cena/enota brez DDV v EUR]]+Sklop7[[#This Row],[Davek (EUR)]]</f>
        <v>0</v>
      </c>
      <c r="S24" s="42">
        <f>+Sklop7[[#This Row],[cena/enota brez DDV v EUR]]*Sklop7[[#This Row],[Okvirna količina]]</f>
        <v>0</v>
      </c>
      <c r="T24" s="42">
        <f>+Sklop7[[#This Row],[Končna cena/enoto mere (EUR) z DDV]]*Sklop7[[#This Row],[Okvirna količina]]</f>
        <v>0</v>
      </c>
      <c r="U24" s="109"/>
    </row>
    <row r="25" spans="1:21" s="20" customFormat="1" ht="12">
      <c r="A25" s="34" t="s">
        <v>24</v>
      </c>
      <c r="B25" s="152" t="s">
        <v>170</v>
      </c>
      <c r="C25" s="101">
        <v>250</v>
      </c>
      <c r="D25" s="105" t="s">
        <v>88</v>
      </c>
      <c r="E25" s="110"/>
      <c r="F25" s="66">
        <v>10</v>
      </c>
      <c r="G25" s="75" t="s">
        <v>257</v>
      </c>
      <c r="H25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25" s="66" t="str">
        <f>IF(Sklop7[[#This Row],[ZAHTEVANA SHEMA KAKOVOSTI]]&lt;&gt;"",Sklop7[[#This Row],[Preračunana masa/volumen/kos na enoto kg]],"")</f>
        <v/>
      </c>
      <c r="J25" s="69"/>
      <c r="K25" s="70"/>
      <c r="L25" s="70"/>
      <c r="M25" s="71"/>
      <c r="N25" s="103"/>
      <c r="O25" s="103"/>
      <c r="P25" s="104"/>
      <c r="Q25" s="103">
        <f>+Sklop7[[#This Row],[cena/enota brez DDV v EUR]]*Sklop7[[#This Row],[Stopnja DDV (%)]]</f>
        <v>0</v>
      </c>
      <c r="R25" s="103">
        <f>+Sklop7[[#This Row],[cena/enota brez DDV v EUR]]+Sklop7[[#This Row],[Davek (EUR)]]</f>
        <v>0</v>
      </c>
      <c r="S25" s="103">
        <f>+Sklop7[[#This Row],[cena/enota brez DDV v EUR]]*Sklop7[[#This Row],[Okvirna količina]]</f>
        <v>0</v>
      </c>
      <c r="T25" s="103">
        <f>+Sklop7[[#This Row],[Končna cena/enoto mere (EUR) z DDV]]*Sklop7[[#This Row],[Okvirna količina]]</f>
        <v>0</v>
      </c>
      <c r="U25" s="106"/>
    </row>
    <row r="26" spans="1:21" s="20" customFormat="1" ht="12">
      <c r="A26" s="34" t="s">
        <v>25</v>
      </c>
      <c r="B26" s="152" t="s">
        <v>575</v>
      </c>
      <c r="C26" s="101">
        <v>400</v>
      </c>
      <c r="D26" s="101" t="s">
        <v>88</v>
      </c>
      <c r="E26" s="89" t="s">
        <v>429</v>
      </c>
      <c r="F26" s="66">
        <v>50</v>
      </c>
      <c r="G26" s="75" t="s">
        <v>257</v>
      </c>
      <c r="H2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35">
        <f>IF(Sklop7[[#This Row],[ZAHTEVANA SHEMA KAKOVOSTI]]&lt;&gt;"",Sklop7[[#This Row],[Preračunana masa/volumen/kos na enoto kg]],"")</f>
        <v>20</v>
      </c>
      <c r="J26" s="45"/>
      <c r="K26" s="41"/>
      <c r="L26" s="41"/>
      <c r="M26" s="47"/>
      <c r="N26" s="42"/>
      <c r="O26" s="42"/>
      <c r="P26" s="48"/>
      <c r="Q26" s="42">
        <f>+Sklop7[[#This Row],[cena/enota brez DDV v EUR]]*Sklop7[[#This Row],[Stopnja DDV (%)]]</f>
        <v>0</v>
      </c>
      <c r="R26" s="42">
        <f>+Sklop7[[#This Row],[cena/enota brez DDV v EUR]]+Sklop7[[#This Row],[Davek (EUR)]]</f>
        <v>0</v>
      </c>
      <c r="S26" s="42">
        <f>+Sklop7[[#This Row],[cena/enota brez DDV v EUR]]*Sklop7[[#This Row],[Okvirna količina]]</f>
        <v>0</v>
      </c>
      <c r="T26" s="42">
        <f>+Sklop7[[#This Row],[Končna cena/enoto mere (EUR) z DDV]]*Sklop7[[#This Row],[Okvirna količina]]</f>
        <v>0</v>
      </c>
      <c r="U26" s="109"/>
    </row>
    <row r="27" spans="1:21" s="20" customFormat="1" ht="12">
      <c r="A27" s="34" t="s">
        <v>26</v>
      </c>
      <c r="B27" s="152" t="s">
        <v>451</v>
      </c>
      <c r="C27" s="101">
        <v>385</v>
      </c>
      <c r="D27" s="101" t="s">
        <v>88</v>
      </c>
      <c r="E27" s="89"/>
      <c r="F27" s="66">
        <v>20</v>
      </c>
      <c r="G27" s="90" t="s">
        <v>171</v>
      </c>
      <c r="H27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7.7</v>
      </c>
      <c r="I27" s="66" t="str">
        <f>IF(Sklop7[[#This Row],[ZAHTEVANA SHEMA KAKOVOSTI]]&lt;&gt;"",Sklop7[[#This Row],[Preračunana masa/volumen/kos na enoto kg]],"")</f>
        <v/>
      </c>
      <c r="J27" s="69"/>
      <c r="K27" s="70"/>
      <c r="L27" s="70"/>
      <c r="M27" s="71"/>
      <c r="N27" s="103"/>
      <c r="O27" s="103"/>
      <c r="P27" s="104"/>
      <c r="Q27" s="103">
        <f>+Sklop7[[#This Row],[cena/enota brez DDV v EUR]]*Sklop7[[#This Row],[Stopnja DDV (%)]]</f>
        <v>0</v>
      </c>
      <c r="R27" s="103">
        <f>+Sklop7[[#This Row],[cena/enota brez DDV v EUR]]+Sklop7[[#This Row],[Davek (EUR)]]</f>
        <v>0</v>
      </c>
      <c r="S27" s="103">
        <f>+Sklop7[[#This Row],[cena/enota brez DDV v EUR]]*Sklop7[[#This Row],[Okvirna količina]]</f>
        <v>0</v>
      </c>
      <c r="T27" s="103">
        <f>+Sklop7[[#This Row],[Končna cena/enoto mere (EUR) z DDV]]*Sklop7[[#This Row],[Okvirna količina]]</f>
        <v>0</v>
      </c>
      <c r="U27" s="106"/>
    </row>
    <row r="28" spans="1:21" s="20" customFormat="1" ht="12">
      <c r="A28" s="34" t="s">
        <v>27</v>
      </c>
      <c r="B28" s="348" t="s">
        <v>577</v>
      </c>
      <c r="C28" s="336">
        <v>50</v>
      </c>
      <c r="D28" s="337" t="s">
        <v>88</v>
      </c>
      <c r="E28" s="338" t="s">
        <v>429</v>
      </c>
      <c r="F28" s="341">
        <v>100</v>
      </c>
      <c r="G28" s="363" t="s">
        <v>171</v>
      </c>
      <c r="H28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313">
        <f>IF(Sklop7[[#This Row],[ZAHTEVANA SHEMA KAKOVOSTI]]&lt;&gt;"",Sklop7[[#This Row],[Preračunana masa/volumen/kos na enoto kg]],"")</f>
        <v>5</v>
      </c>
      <c r="J28" s="314"/>
      <c r="K28" s="315"/>
      <c r="L28" s="315"/>
      <c r="M28" s="316"/>
      <c r="N28" s="319"/>
      <c r="O28" s="319"/>
      <c r="P28" s="318"/>
      <c r="Q28" s="319">
        <f>+Sklop7[[#This Row],[cena/enota brez DDV v EUR]]*Sklop7[[#This Row],[Stopnja DDV (%)]]</f>
        <v>0</v>
      </c>
      <c r="R28" s="319">
        <f>+Sklop7[[#This Row],[cena/enota brez DDV v EUR]]+Sklop7[[#This Row],[Davek (EUR)]]</f>
        <v>0</v>
      </c>
      <c r="S28" s="319">
        <f>+Sklop7[[#This Row],[cena/enota brez DDV v EUR]]*Sklop7[[#This Row],[Okvirna količina]]</f>
        <v>0</v>
      </c>
      <c r="T28" s="319">
        <f>+Sklop7[[#This Row],[Končna cena/enoto mere (EUR) z DDV]]*Sklop7[[#This Row],[Okvirna količina]]</f>
        <v>0</v>
      </c>
      <c r="U28" s="353"/>
    </row>
    <row r="29" spans="1:21" s="20" customFormat="1" ht="12">
      <c r="A29" s="34" t="s">
        <v>28</v>
      </c>
      <c r="B29" s="152" t="s">
        <v>308</v>
      </c>
      <c r="C29" s="101">
        <v>250</v>
      </c>
      <c r="D29" s="105" t="s">
        <v>88</v>
      </c>
      <c r="E29" s="110"/>
      <c r="F29" s="66">
        <v>5</v>
      </c>
      <c r="G29" s="90" t="s">
        <v>171</v>
      </c>
      <c r="H29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29" s="66" t="str">
        <f>IF(Sklop7[[#This Row],[ZAHTEVANA SHEMA KAKOVOSTI]]&lt;&gt;"",Sklop7[[#This Row],[Preračunana masa/volumen/kos na enoto kg]],"")</f>
        <v/>
      </c>
      <c r="J29" s="69"/>
      <c r="K29" s="70"/>
      <c r="L29" s="70"/>
      <c r="M29" s="71"/>
      <c r="N29" s="103"/>
      <c r="O29" s="103"/>
      <c r="P29" s="104"/>
      <c r="Q29" s="103">
        <f>+Sklop7[[#This Row],[cena/enota brez DDV v EUR]]*Sklop7[[#This Row],[Stopnja DDV (%)]]</f>
        <v>0</v>
      </c>
      <c r="R29" s="103">
        <f>+Sklop7[[#This Row],[cena/enota brez DDV v EUR]]+Sklop7[[#This Row],[Davek (EUR)]]</f>
        <v>0</v>
      </c>
      <c r="S29" s="103">
        <f>+Sklop7[[#This Row],[cena/enota brez DDV v EUR]]*Sklop7[[#This Row],[Okvirna količina]]</f>
        <v>0</v>
      </c>
      <c r="T29" s="103">
        <f>+Sklop7[[#This Row],[Končna cena/enoto mere (EUR) z DDV]]*Sklop7[[#This Row],[Okvirna količina]]</f>
        <v>0</v>
      </c>
      <c r="U29" s="106"/>
    </row>
    <row r="30" spans="1:21" s="20" customFormat="1" ht="12">
      <c r="A30" s="34" t="s">
        <v>29</v>
      </c>
      <c r="B30" s="245" t="s">
        <v>515</v>
      </c>
      <c r="C30" s="225">
        <v>250</v>
      </c>
      <c r="D30" s="135" t="s">
        <v>88</v>
      </c>
      <c r="E30" s="226"/>
      <c r="F30" s="154">
        <v>5</v>
      </c>
      <c r="G30" s="237" t="s">
        <v>171</v>
      </c>
      <c r="H30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0" s="154" t="str">
        <f>IF(Sklop7[[#This Row],[ZAHTEVANA SHEMA KAKOVOSTI]]&lt;&gt;"",Sklop7[[#This Row],[Preračunana masa/volumen/kos na enoto kg]],"")</f>
        <v/>
      </c>
      <c r="J30" s="155"/>
      <c r="K30" s="156"/>
      <c r="L30" s="156"/>
      <c r="M30" s="227"/>
      <c r="N30" s="228"/>
      <c r="O30" s="228"/>
      <c r="P30" s="229"/>
      <c r="Q30" s="228">
        <f>+Sklop7[[#This Row],[cena/enota brez DDV v EUR]]*Sklop7[[#This Row],[Stopnja DDV (%)]]</f>
        <v>0</v>
      </c>
      <c r="R30" s="228">
        <f>+Sklop7[[#This Row],[cena/enota brez DDV v EUR]]+Sklop7[[#This Row],[Davek (EUR)]]</f>
        <v>0</v>
      </c>
      <c r="S30" s="228">
        <f>+Sklop7[[#This Row],[cena/enota brez DDV v EUR]]*Sklop7[[#This Row],[Okvirna količina]]</f>
        <v>0</v>
      </c>
      <c r="T30" s="228">
        <f>+Sklop7[[#This Row],[Končna cena/enoto mere (EUR) z DDV]]*Sklop7[[#This Row],[Okvirna količina]]</f>
        <v>0</v>
      </c>
      <c r="U30" s="244"/>
    </row>
    <row r="31" spans="1:21" s="20" customFormat="1" ht="12">
      <c r="A31" s="34" t="s">
        <v>30</v>
      </c>
      <c r="B31" s="245" t="s">
        <v>514</v>
      </c>
      <c r="C31" s="225">
        <v>200</v>
      </c>
      <c r="D31" s="135" t="s">
        <v>88</v>
      </c>
      <c r="E31" s="226"/>
      <c r="F31" s="154">
        <v>5</v>
      </c>
      <c r="G31" s="237" t="s">
        <v>171</v>
      </c>
      <c r="H31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1" s="154" t="str">
        <f>IF(Sklop7[[#This Row],[ZAHTEVANA SHEMA KAKOVOSTI]]&lt;&gt;"",Sklop7[[#This Row],[Preračunana masa/volumen/kos na enoto kg]],"")</f>
        <v/>
      </c>
      <c r="J31" s="155"/>
      <c r="K31" s="156"/>
      <c r="L31" s="156"/>
      <c r="M31" s="227"/>
      <c r="N31" s="228"/>
      <c r="O31" s="228"/>
      <c r="P31" s="229"/>
      <c r="Q31" s="228">
        <f>+Sklop7[[#This Row],[cena/enota brez DDV v EUR]]*Sklop7[[#This Row],[Stopnja DDV (%)]]</f>
        <v>0</v>
      </c>
      <c r="R31" s="228">
        <f>+Sklop7[[#This Row],[cena/enota brez DDV v EUR]]+Sklop7[[#This Row],[Davek (EUR)]]</f>
        <v>0</v>
      </c>
      <c r="S31" s="228">
        <f>+Sklop7[[#This Row],[cena/enota brez DDV v EUR]]*Sklop7[[#This Row],[Okvirna količina]]</f>
        <v>0</v>
      </c>
      <c r="T31" s="228">
        <f>+Sklop7[[#This Row],[Končna cena/enoto mere (EUR) z DDV]]*Sklop7[[#This Row],[Okvirna količina]]</f>
        <v>0</v>
      </c>
      <c r="U31" s="244"/>
    </row>
    <row r="32" spans="1:21" s="20" customFormat="1" ht="12">
      <c r="A32" s="34" t="s">
        <v>31</v>
      </c>
      <c r="B32" s="152" t="s">
        <v>513</v>
      </c>
      <c r="C32" s="101">
        <v>500</v>
      </c>
      <c r="D32" s="101" t="s">
        <v>88</v>
      </c>
      <c r="E32" s="226"/>
      <c r="F32" s="154">
        <v>5</v>
      </c>
      <c r="G32" s="90" t="s">
        <v>171</v>
      </c>
      <c r="H32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2" s="66" t="str">
        <f>IF(Sklop7[[#This Row],[ZAHTEVANA SHEMA KAKOVOSTI]]&lt;&gt;"",Sklop7[[#This Row],[Preračunana masa/volumen/kos na enoto kg]],"")</f>
        <v/>
      </c>
      <c r="J32" s="69"/>
      <c r="K32" s="70"/>
      <c r="L32" s="70"/>
      <c r="M32" s="71"/>
      <c r="N32" s="103"/>
      <c r="O32" s="103"/>
      <c r="P32" s="104"/>
      <c r="Q32" s="103">
        <f>+Sklop7[[#This Row],[cena/enota brez DDV v EUR]]*Sklop7[[#This Row],[Stopnja DDV (%)]]</f>
        <v>0</v>
      </c>
      <c r="R32" s="103">
        <f>+Sklop7[[#This Row],[cena/enota brez DDV v EUR]]+Sklop7[[#This Row],[Davek (EUR)]]</f>
        <v>0</v>
      </c>
      <c r="S32" s="103">
        <f>+Sklop7[[#This Row],[cena/enota brez DDV v EUR]]*Sklop7[[#This Row],[Okvirna količina]]</f>
        <v>0</v>
      </c>
      <c r="T32" s="103">
        <f>+Sklop7[[#This Row],[Končna cena/enoto mere (EUR) z DDV]]*Sklop7[[#This Row],[Okvirna količina]]</f>
        <v>0</v>
      </c>
      <c r="U32" s="106"/>
    </row>
    <row r="33" spans="1:22" s="20" customFormat="1" ht="12">
      <c r="A33" s="34" t="s">
        <v>32</v>
      </c>
      <c r="B33" s="245" t="s">
        <v>688</v>
      </c>
      <c r="C33" s="225">
        <v>100</v>
      </c>
      <c r="D33" s="135" t="s">
        <v>88</v>
      </c>
      <c r="E33" s="226"/>
      <c r="F33" s="154">
        <v>5</v>
      </c>
      <c r="G33" s="237" t="s">
        <v>171</v>
      </c>
      <c r="H33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33" s="154" t="str">
        <f>IF(Sklop7[[#This Row],[ZAHTEVANA SHEMA KAKOVOSTI]]&lt;&gt;"",Sklop7[[#This Row],[Preračunana masa/volumen/kos na enoto kg]],"")</f>
        <v/>
      </c>
      <c r="J33" s="155"/>
      <c r="K33" s="156"/>
      <c r="L33" s="156"/>
      <c r="M33" s="227"/>
      <c r="N33" s="228"/>
      <c r="O33" s="228"/>
      <c r="P33" s="229"/>
      <c r="Q33" s="228">
        <f>+Sklop7[[#This Row],[cena/enota brez DDV v EUR]]*Sklop7[[#This Row],[Stopnja DDV (%)]]</f>
        <v>0</v>
      </c>
      <c r="R33" s="228">
        <f>+Sklop7[[#This Row],[cena/enota brez DDV v EUR]]+Sklop7[[#This Row],[Davek (EUR)]]</f>
        <v>0</v>
      </c>
      <c r="S33" s="228">
        <f>+Sklop7[[#This Row],[cena/enota brez DDV v EUR]]*Sklop7[[#This Row],[Okvirna količina]]</f>
        <v>0</v>
      </c>
      <c r="T33" s="228">
        <f>+Sklop7[[#This Row],[Končna cena/enoto mere (EUR) z DDV]]*Sklop7[[#This Row],[Okvirna količina]]</f>
        <v>0</v>
      </c>
      <c r="U33" s="244"/>
    </row>
    <row r="34" spans="1:22" s="20" customFormat="1" ht="12">
      <c r="A34" s="34" t="s">
        <v>33</v>
      </c>
      <c r="B34" s="376" t="s">
        <v>687</v>
      </c>
      <c r="C34" s="336">
        <v>150</v>
      </c>
      <c r="D34" s="413" t="s">
        <v>88</v>
      </c>
      <c r="E34" s="338"/>
      <c r="F34" s="341">
        <v>5</v>
      </c>
      <c r="G34" s="363" t="s">
        <v>171</v>
      </c>
      <c r="H34" s="3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I34" s="313" t="str">
        <f>IF(Sklop7[[#This Row],[ZAHTEVANA SHEMA KAKOVOSTI]]&lt;&gt;"",Sklop7[[#This Row],[Preračunana masa/volumen/kos na enoto kg]],"")</f>
        <v/>
      </c>
      <c r="J34" s="314"/>
      <c r="K34" s="315"/>
      <c r="L34" s="315"/>
      <c r="M34" s="316"/>
      <c r="N34" s="319"/>
      <c r="O34" s="319"/>
      <c r="P34" s="318"/>
      <c r="Q34" s="319">
        <f>+Sklop7[[#This Row],[cena/enota brez DDV v EUR]]*Sklop7[[#This Row],[Stopnja DDV (%)]]</f>
        <v>0</v>
      </c>
      <c r="R34" s="319">
        <f>+Sklop7[[#This Row],[cena/enota brez DDV v EUR]]+Sklop7[[#This Row],[Davek (EUR)]]</f>
        <v>0</v>
      </c>
      <c r="S34" s="319">
        <f>+Sklop7[[#This Row],[cena/enota brez DDV v EUR]]*Sklop7[[#This Row],[Okvirna količina]]</f>
        <v>0</v>
      </c>
      <c r="T34" s="319">
        <f>+Sklop7[[#This Row],[Končna cena/enoto mere (EUR) z DDV]]*Sklop7[[#This Row],[Okvirna količina]]</f>
        <v>0</v>
      </c>
      <c r="U34" s="353"/>
    </row>
    <row r="35" spans="1:22" s="20" customFormat="1" ht="12">
      <c r="A35" s="34" t="s">
        <v>34</v>
      </c>
      <c r="B35" s="245" t="s">
        <v>516</v>
      </c>
      <c r="C35" s="225">
        <v>300</v>
      </c>
      <c r="D35" s="135" t="s">
        <v>88</v>
      </c>
      <c r="E35" s="226"/>
      <c r="F35" s="154">
        <v>2</v>
      </c>
      <c r="G35" s="237" t="s">
        <v>171</v>
      </c>
      <c r="H35" s="15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35" s="154" t="str">
        <f>IF(Sklop7[[#This Row],[ZAHTEVANA SHEMA KAKOVOSTI]]&lt;&gt;"",Sklop7[[#This Row],[Preračunana masa/volumen/kos na enoto kg]],"")</f>
        <v/>
      </c>
      <c r="J35" s="155"/>
      <c r="K35" s="156"/>
      <c r="L35" s="156"/>
      <c r="M35" s="227"/>
      <c r="N35" s="228"/>
      <c r="O35" s="228"/>
      <c r="P35" s="229"/>
      <c r="Q35" s="228">
        <f>+Sklop7[[#This Row],[cena/enota brez DDV v EUR]]*Sklop7[[#This Row],[Stopnja DDV (%)]]</f>
        <v>0</v>
      </c>
      <c r="R35" s="228">
        <f>+Sklop7[[#This Row],[cena/enota brez DDV v EUR]]+Sklop7[[#This Row],[Davek (EUR)]]</f>
        <v>0</v>
      </c>
      <c r="S35" s="228">
        <f>+Sklop7[[#This Row],[cena/enota brez DDV v EUR]]*Sklop7[[#This Row],[Okvirna količina]]</f>
        <v>0</v>
      </c>
      <c r="T35" s="228">
        <f>+Sklop7[[#This Row],[Končna cena/enoto mere (EUR) z DDV]]*Sklop7[[#This Row],[Okvirna količina]]</f>
        <v>0</v>
      </c>
      <c r="U35" s="244"/>
    </row>
    <row r="36" spans="1:22" s="20" customFormat="1" ht="12">
      <c r="A36" s="34" t="s">
        <v>35</v>
      </c>
      <c r="B36" s="152" t="s">
        <v>309</v>
      </c>
      <c r="C36" s="101">
        <v>200</v>
      </c>
      <c r="D36" s="101" t="s">
        <v>88</v>
      </c>
      <c r="E36" s="89"/>
      <c r="F36" s="66">
        <v>5</v>
      </c>
      <c r="G36" s="90" t="s">
        <v>171</v>
      </c>
      <c r="H36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6" s="66" t="str">
        <f>IF(Sklop7[[#This Row],[ZAHTEVANA SHEMA KAKOVOSTI]]&lt;&gt;"",Sklop7[[#This Row],[Preračunana masa/volumen/kos na enoto kg]],"")</f>
        <v/>
      </c>
      <c r="J36" s="69"/>
      <c r="K36" s="70"/>
      <c r="L36" s="70"/>
      <c r="M36" s="71"/>
      <c r="N36" s="103"/>
      <c r="O36" s="103"/>
      <c r="P36" s="104"/>
      <c r="Q36" s="103">
        <f>+Sklop7[[#This Row],[cena/enota brez DDV v EUR]]*Sklop7[[#This Row],[Stopnja DDV (%)]]</f>
        <v>0</v>
      </c>
      <c r="R36" s="103">
        <f>+Sklop7[[#This Row],[cena/enota brez DDV v EUR]]+Sklop7[[#This Row],[Davek (EUR)]]</f>
        <v>0</v>
      </c>
      <c r="S36" s="103">
        <f>+Sklop7[[#This Row],[cena/enota brez DDV v EUR]]*Sklop7[[#This Row],[Okvirna količina]]</f>
        <v>0</v>
      </c>
      <c r="T36" s="103">
        <f>+Sklop7[[#This Row],[Končna cena/enoto mere (EUR) z DDV]]*Sklop7[[#This Row],[Okvirna količina]]</f>
        <v>0</v>
      </c>
      <c r="U36" s="106"/>
    </row>
    <row r="37" spans="1:22" s="20" customFormat="1" ht="12">
      <c r="A37" s="34" t="s">
        <v>36</v>
      </c>
      <c r="B37" s="152" t="s">
        <v>310</v>
      </c>
      <c r="C37" s="101">
        <v>250</v>
      </c>
      <c r="D37" s="101" t="s">
        <v>88</v>
      </c>
      <c r="E37" s="110"/>
      <c r="F37" s="66">
        <v>5</v>
      </c>
      <c r="G37" s="90" t="s">
        <v>171</v>
      </c>
      <c r="H37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7" s="66" t="str">
        <f>IF(Sklop7[[#This Row],[ZAHTEVANA SHEMA KAKOVOSTI]]&lt;&gt;"",Sklop7[[#This Row],[Preračunana masa/volumen/kos na enoto kg]],"")</f>
        <v/>
      </c>
      <c r="J37" s="69"/>
      <c r="K37" s="70"/>
      <c r="L37" s="70"/>
      <c r="M37" s="71"/>
      <c r="N37" s="103"/>
      <c r="O37" s="103"/>
      <c r="P37" s="104"/>
      <c r="Q37" s="103">
        <f>+Sklop7[[#This Row],[cena/enota brez DDV v EUR]]*Sklop7[[#This Row],[Stopnja DDV (%)]]</f>
        <v>0</v>
      </c>
      <c r="R37" s="103">
        <f>+Sklop7[[#This Row],[cena/enota brez DDV v EUR]]+Sklop7[[#This Row],[Davek (EUR)]]</f>
        <v>0</v>
      </c>
      <c r="S37" s="103">
        <f>+Sklop7[[#This Row],[cena/enota brez DDV v EUR]]*Sklop7[[#This Row],[Okvirna količina]]</f>
        <v>0</v>
      </c>
      <c r="T37" s="103">
        <f>+Sklop7[[#This Row],[Končna cena/enoto mere (EUR) z DDV]]*Sklop7[[#This Row],[Okvirna količina]]</f>
        <v>0</v>
      </c>
      <c r="U37" s="106"/>
    </row>
    <row r="38" spans="1:22" s="20" customFormat="1" ht="12">
      <c r="A38" s="34" t="s">
        <v>37</v>
      </c>
      <c r="B38" s="152" t="s">
        <v>311</v>
      </c>
      <c r="C38" s="101">
        <v>1</v>
      </c>
      <c r="D38" s="101" t="s">
        <v>0</v>
      </c>
      <c r="E38" s="89"/>
      <c r="F38" s="66">
        <v>2</v>
      </c>
      <c r="G38" s="90" t="s">
        <v>171</v>
      </c>
      <c r="H38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66" t="str">
        <f>IF(Sklop7[[#This Row],[ZAHTEVANA SHEMA KAKOVOSTI]]&lt;&gt;"",Sklop7[[#This Row],[Preračunana masa/volumen/kos na enoto kg]],"")</f>
        <v/>
      </c>
      <c r="J38" s="69"/>
      <c r="K38" s="70"/>
      <c r="L38" s="70"/>
      <c r="M38" s="71"/>
      <c r="N38" s="103"/>
      <c r="O38" s="103"/>
      <c r="P38" s="104"/>
      <c r="Q38" s="103">
        <f>+Sklop7[[#This Row],[cena/enota brez DDV v EUR]]*Sklop7[[#This Row],[Stopnja DDV (%)]]</f>
        <v>0</v>
      </c>
      <c r="R38" s="103">
        <f>+Sklop7[[#This Row],[cena/enota brez DDV v EUR]]+Sklop7[[#This Row],[Davek (EUR)]]</f>
        <v>0</v>
      </c>
      <c r="S38" s="103">
        <f>+Sklop7[[#This Row],[cena/enota brez DDV v EUR]]*Sklop7[[#This Row],[Okvirna količina]]</f>
        <v>0</v>
      </c>
      <c r="T38" s="103">
        <f>+Sklop7[[#This Row],[Končna cena/enoto mere (EUR) z DDV]]*Sklop7[[#This Row],[Okvirna količina]]</f>
        <v>0</v>
      </c>
      <c r="U38" s="106"/>
    </row>
    <row r="39" spans="1:22" ht="27" customHeight="1">
      <c r="A39" s="34" t="s">
        <v>38</v>
      </c>
      <c r="B39" s="152" t="s">
        <v>312</v>
      </c>
      <c r="C39" s="101">
        <v>1</v>
      </c>
      <c r="D39" s="101" t="s">
        <v>0</v>
      </c>
      <c r="E39" s="89"/>
      <c r="F39" s="66">
        <v>2</v>
      </c>
      <c r="G39" s="90" t="s">
        <v>171</v>
      </c>
      <c r="H39" s="6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9" s="66" t="str">
        <f>IF(Sklop7[[#This Row],[ZAHTEVANA SHEMA KAKOVOSTI]]&lt;&gt;"",Sklop7[[#This Row],[Preračunana masa/volumen/kos na enoto kg]],"")</f>
        <v/>
      </c>
      <c r="J39" s="69"/>
      <c r="K39" s="70"/>
      <c r="L39" s="70"/>
      <c r="M39" s="71"/>
      <c r="N39" s="103"/>
      <c r="O39" s="103"/>
      <c r="P39" s="104"/>
      <c r="Q39" s="103">
        <f>+Sklop7[[#This Row],[cena/enota brez DDV v EUR]]*Sklop7[[#This Row],[Stopnja DDV (%)]]</f>
        <v>0</v>
      </c>
      <c r="R39" s="103">
        <f>+Sklop7[[#This Row],[cena/enota brez DDV v EUR]]+Sklop7[[#This Row],[Davek (EUR)]]</f>
        <v>0</v>
      </c>
      <c r="S39" s="103">
        <f>+Sklop7[[#This Row],[cena/enota brez DDV v EUR]]*Sklop7[[#This Row],[Okvirna količina]]</f>
        <v>0</v>
      </c>
      <c r="T39" s="103">
        <f>+Sklop7[[#This Row],[Končna cena/enoto mere (EUR) z DDV]]*Sklop7[[#This Row],[Okvirna količina]]</f>
        <v>0</v>
      </c>
      <c r="U39" s="106"/>
    </row>
    <row r="40" spans="1:22">
      <c r="A40" s="34" t="s">
        <v>39</v>
      </c>
      <c r="B40" s="152" t="s">
        <v>313</v>
      </c>
      <c r="C40" s="101">
        <v>1</v>
      </c>
      <c r="D40" s="101" t="s">
        <v>0</v>
      </c>
      <c r="E40" s="110"/>
      <c r="F40" s="66">
        <v>2</v>
      </c>
      <c r="G40" s="90" t="s">
        <v>171</v>
      </c>
      <c r="H40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0" s="66" t="str">
        <f>IF(Sklop7[[#This Row],[ZAHTEVANA SHEMA KAKOVOSTI]]&lt;&gt;"",Sklop7[[#This Row],[Preračunana masa/volumen/kos na enoto kg]],"")</f>
        <v/>
      </c>
      <c r="J40" s="69"/>
      <c r="K40" s="70"/>
      <c r="L40" s="70"/>
      <c r="M40" s="71"/>
      <c r="N40" s="103"/>
      <c r="O40" s="103"/>
      <c r="P40" s="104"/>
      <c r="Q40" s="103">
        <f>+Sklop7[[#This Row],[cena/enota brez DDV v EUR]]*Sklop7[[#This Row],[Stopnja DDV (%)]]</f>
        <v>0</v>
      </c>
      <c r="R40" s="103">
        <f>+Sklop7[[#This Row],[cena/enota brez DDV v EUR]]+Sklop7[[#This Row],[Davek (EUR)]]</f>
        <v>0</v>
      </c>
      <c r="S40" s="103">
        <f>+Sklop7[[#This Row],[cena/enota brez DDV v EUR]]*Sklop7[[#This Row],[Okvirna količina]]</f>
        <v>0</v>
      </c>
      <c r="T40" s="103">
        <f>+Sklop7[[#This Row],[Končna cena/enoto mere (EUR) z DDV]]*Sklop7[[#This Row],[Okvirna količina]]</f>
        <v>0</v>
      </c>
      <c r="U40" s="106"/>
    </row>
    <row r="41" spans="1:22">
      <c r="A41" s="34" t="s">
        <v>40</v>
      </c>
      <c r="B41" s="376" t="s">
        <v>689</v>
      </c>
      <c r="C41" s="367">
        <v>1</v>
      </c>
      <c r="D41" s="368" t="s">
        <v>0</v>
      </c>
      <c r="E41" s="110"/>
      <c r="F41" s="369">
        <v>2</v>
      </c>
      <c r="G41" s="370" t="s">
        <v>171</v>
      </c>
      <c r="H41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1" s="287" t="str">
        <f>IF(Sklop7[[#This Row],[ZAHTEVANA SHEMA KAKOVOSTI]]&lt;&gt;"",Sklop7[[#This Row],[Preračunana masa/volumen/kos na enoto kg]],"")</f>
        <v/>
      </c>
      <c r="J41" s="288"/>
      <c r="K41" s="400"/>
      <c r="L41" s="400"/>
      <c r="M41" s="290"/>
      <c r="N41" s="293"/>
      <c r="O41" s="293"/>
      <c r="P41" s="292"/>
      <c r="Q41" s="293">
        <f>+Sklop7[[#This Row],[cena/enota brez DDV v EUR]]*Sklop7[[#This Row],[Stopnja DDV (%)]]</f>
        <v>0</v>
      </c>
      <c r="R41" s="293">
        <f>+Sklop7[[#This Row],[cena/enota brez DDV v EUR]]+Sklop7[[#This Row],[Davek (EUR)]]</f>
        <v>0</v>
      </c>
      <c r="S41" s="293">
        <f>+Sklop7[[#This Row],[cena/enota brez DDV v EUR]]*Sklop7[[#This Row],[Okvirna količina]]</f>
        <v>0</v>
      </c>
      <c r="T41" s="293">
        <f>+Sklop7[[#This Row],[Končna cena/enoto mere (EUR) z DDV]]*Sklop7[[#This Row],[Okvirna količina]]</f>
        <v>0</v>
      </c>
      <c r="U41" s="414"/>
    </row>
    <row r="42" spans="1:22">
      <c r="A42" s="34" t="s">
        <v>41</v>
      </c>
      <c r="B42" s="152" t="s">
        <v>686</v>
      </c>
      <c r="C42" s="101">
        <v>200</v>
      </c>
      <c r="D42" s="101" t="s">
        <v>88</v>
      </c>
      <c r="E42" s="110"/>
      <c r="F42" s="66">
        <v>2</v>
      </c>
      <c r="G42" s="90" t="s">
        <v>171</v>
      </c>
      <c r="H42" s="5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42" s="66" t="str">
        <f>IF(Sklop7[[#This Row],[ZAHTEVANA SHEMA KAKOVOSTI]]&lt;&gt;"",Sklop7[[#This Row],[Preračunana masa/volumen/kos na enoto kg]],"")</f>
        <v/>
      </c>
      <c r="J42" s="69"/>
      <c r="K42" s="70"/>
      <c r="L42" s="70"/>
      <c r="M42" s="71"/>
      <c r="N42" s="103"/>
      <c r="O42" s="103"/>
      <c r="P42" s="104"/>
      <c r="Q42" s="103">
        <f>+Sklop7[[#This Row],[cena/enota brez DDV v EUR]]*Sklop7[[#This Row],[Stopnja DDV (%)]]</f>
        <v>0</v>
      </c>
      <c r="R42" s="103">
        <f>+Sklop7[[#This Row],[cena/enota brez DDV v EUR]]+Sklop7[[#This Row],[Davek (EUR)]]</f>
        <v>0</v>
      </c>
      <c r="S42" s="103">
        <f>+Sklop7[[#This Row],[cena/enota brez DDV v EUR]]*Sklop7[[#This Row],[Okvirna količina]]</f>
        <v>0</v>
      </c>
      <c r="T42" s="103">
        <f>+Sklop7[[#This Row],[Končna cena/enoto mere (EUR) z DDV]]*Sklop7[[#This Row],[Okvirna količina]]</f>
        <v>0</v>
      </c>
      <c r="U42" s="106"/>
    </row>
    <row r="43" spans="1:22">
      <c r="A43" s="175" t="s">
        <v>97</v>
      </c>
      <c r="B43" s="176"/>
      <c r="C43" s="177"/>
      <c r="D43" s="177"/>
      <c r="E43" s="178"/>
      <c r="F43" s="179"/>
      <c r="G43" s="180"/>
      <c r="H43" s="181">
        <f>SUBTOTAL(109,Sklop7[Preračunana masa/volumen/kos na enoto kg])</f>
        <v>177.42499999999998</v>
      </c>
      <c r="I43" s="181">
        <f>SUBTOTAL(109,Sklop7[Živila iz shem kakovosti (kg)])</f>
        <v>87.224999999999994</v>
      </c>
      <c r="J43" s="179"/>
      <c r="K43" s="182"/>
      <c r="L43" s="182"/>
      <c r="M43" s="183"/>
      <c r="N43" s="184"/>
      <c r="O43" s="184"/>
      <c r="P43" s="184"/>
      <c r="Q43" s="185"/>
      <c r="R43" s="179"/>
      <c r="S43" s="185">
        <f>SUBTOTAL(109,Sklop7[Vrednost za okvirno količino (EUR) brez DDV])</f>
        <v>0</v>
      </c>
      <c r="T43" s="185">
        <f>SUBTOTAL(109,Sklop7[Vrednost za okvirno količino (EUR) z DDV])</f>
        <v>0</v>
      </c>
      <c r="U43" s="186">
        <f>SUBTOTAL(103,Sklop7[Shema kakovosti
(nacionalne, evropske)
])</f>
        <v>0</v>
      </c>
    </row>
    <row r="44" spans="1:22" ht="15">
      <c r="A44" s="3"/>
      <c r="B44" s="2"/>
      <c r="C44" s="12"/>
      <c r="D44" s="12"/>
      <c r="E44" s="11"/>
      <c r="F44" s="4"/>
      <c r="H44" s="5"/>
      <c r="I44" s="5"/>
      <c r="J44" s="5"/>
      <c r="K44" s="5"/>
      <c r="L44" s="18"/>
      <c r="M44" s="18"/>
      <c r="N44" s="5"/>
      <c r="O44" s="5"/>
      <c r="P44" s="5"/>
      <c r="Q44" s="5"/>
      <c r="R44" s="5"/>
      <c r="S44" s="1"/>
      <c r="T44" s="1"/>
      <c r="U44" s="4"/>
    </row>
    <row r="45" spans="1:22">
      <c r="A45" s="17" t="s">
        <v>94</v>
      </c>
      <c r="B45" s="7"/>
      <c r="C45" s="14"/>
      <c r="D45" s="14"/>
      <c r="E45" s="55"/>
      <c r="Q45" s="17"/>
      <c r="R45" s="17"/>
      <c r="S45" s="17"/>
      <c r="T45" s="17"/>
      <c r="V45" s="10"/>
    </row>
    <row r="46" spans="1:22">
      <c r="A46" s="6" t="s">
        <v>95</v>
      </c>
      <c r="B46" s="7"/>
      <c r="C46" s="14"/>
      <c r="D46" s="14"/>
      <c r="E46" s="55"/>
      <c r="V46" s="10"/>
    </row>
    <row r="47" spans="1:22">
      <c r="A47" s="51" t="s">
        <v>109</v>
      </c>
      <c r="F47" s="26"/>
      <c r="G47" s="26"/>
      <c r="H47" s="15"/>
      <c r="I47" s="15"/>
      <c r="J47" s="15"/>
      <c r="K47" s="15"/>
      <c r="L47" s="19"/>
      <c r="M47" s="19"/>
      <c r="N47" s="15"/>
      <c r="O47" s="15"/>
      <c r="P47" s="15"/>
      <c r="Q47" s="15"/>
      <c r="R47" s="15"/>
      <c r="V47" s="10"/>
    </row>
    <row r="48" spans="1:22">
      <c r="A48" s="62" t="s">
        <v>107</v>
      </c>
      <c r="F48" s="26"/>
      <c r="G48" s="26"/>
      <c r="H48" s="15"/>
      <c r="I48" s="15"/>
      <c r="J48" s="15"/>
      <c r="K48" s="15"/>
      <c r="L48" s="19"/>
      <c r="M48" s="19"/>
      <c r="N48" s="15"/>
      <c r="O48" s="15"/>
      <c r="P48" s="15"/>
      <c r="Q48" s="15"/>
      <c r="R48" s="15"/>
    </row>
    <row r="49" spans="1:22">
      <c r="A49" s="426" t="s">
        <v>108</v>
      </c>
      <c r="B49" s="426"/>
      <c r="C49" s="426"/>
      <c r="D49" s="426"/>
      <c r="E49" s="426"/>
      <c r="F49" s="426"/>
      <c r="G49" s="426"/>
      <c r="H49" s="426"/>
      <c r="I49" s="426"/>
      <c r="J49" s="426"/>
      <c r="K49" s="426"/>
      <c r="L49" s="426"/>
      <c r="M49" s="10"/>
      <c r="N49" s="10"/>
      <c r="O49" s="10"/>
      <c r="P49" s="10"/>
      <c r="Q49" s="10"/>
      <c r="R49" s="10"/>
      <c r="S49" s="10"/>
      <c r="T49" s="10"/>
      <c r="U49" s="10"/>
    </row>
    <row r="50" spans="1:22">
      <c r="A50" s="425" t="s">
        <v>137</v>
      </c>
      <c r="B50" s="425"/>
      <c r="C50" s="425"/>
      <c r="D50" s="425"/>
      <c r="E50" s="425"/>
      <c r="F50" s="425"/>
      <c r="G50" s="425"/>
      <c r="H50" s="425"/>
      <c r="I50" s="425"/>
      <c r="J50" s="425"/>
      <c r="K50" s="425"/>
      <c r="L50" s="425"/>
      <c r="M50" s="10"/>
      <c r="N50" s="10"/>
      <c r="O50" s="10"/>
      <c r="P50" s="10"/>
      <c r="Q50" s="10"/>
      <c r="R50" s="10"/>
      <c r="S50" s="10"/>
      <c r="T50" s="10"/>
      <c r="U50" s="10"/>
    </row>
    <row r="51" spans="1:2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2">
      <c r="A52" s="51" t="s">
        <v>65</v>
      </c>
      <c r="F52" s="26"/>
      <c r="G52" s="26" t="s">
        <v>66</v>
      </c>
      <c r="H52" s="15"/>
      <c r="I52" s="15"/>
      <c r="J52" s="15"/>
      <c r="K52" s="15"/>
      <c r="L52" s="19"/>
      <c r="M52" s="19"/>
      <c r="N52" s="15"/>
      <c r="O52" s="15"/>
      <c r="P52" s="15"/>
      <c r="Q52" s="15" t="s">
        <v>67</v>
      </c>
      <c r="R52" s="15"/>
    </row>
    <row r="53" spans="1:22" ht="15">
      <c r="A53" s="3"/>
      <c r="B53" s="2"/>
      <c r="C53" s="12"/>
      <c r="D53" s="12"/>
      <c r="E53" s="11"/>
      <c r="F53" s="4"/>
      <c r="H53" s="5"/>
      <c r="I53" s="5"/>
      <c r="J53" s="5"/>
      <c r="K53" s="5"/>
      <c r="L53" s="18"/>
      <c r="M53" s="18"/>
      <c r="N53" s="5"/>
      <c r="O53" s="5"/>
      <c r="P53" s="5"/>
      <c r="Q53" s="5"/>
      <c r="R53" s="5"/>
      <c r="S53" s="1"/>
      <c r="T53" s="1"/>
      <c r="U53" s="4"/>
    </row>
    <row r="54" spans="1:22">
      <c r="B54" s="7"/>
      <c r="C54" s="14"/>
      <c r="D54" s="14"/>
      <c r="E54" s="55"/>
    </row>
    <row r="55" spans="1:22">
      <c r="B55" s="7"/>
      <c r="C55" s="14"/>
      <c r="D55" s="14"/>
      <c r="E55" s="55"/>
    </row>
    <row r="56" spans="1:22">
      <c r="B56" s="7"/>
      <c r="C56" s="14"/>
      <c r="D56" s="14"/>
      <c r="E56" s="55"/>
    </row>
    <row r="57" spans="1:22">
      <c r="B57" s="7"/>
      <c r="C57" s="14"/>
      <c r="D57" s="14"/>
      <c r="E57" s="55"/>
    </row>
    <row r="58" spans="1:22">
      <c r="B58" s="7"/>
      <c r="C58" s="14"/>
      <c r="D58" s="14"/>
      <c r="E58" s="55"/>
    </row>
    <row r="59" spans="1:22">
      <c r="B59" s="7"/>
      <c r="C59" s="14"/>
      <c r="D59" s="14"/>
      <c r="E59" s="55"/>
    </row>
    <row r="60" spans="1:22">
      <c r="B60" s="7"/>
      <c r="C60" s="14"/>
      <c r="D60" s="14"/>
      <c r="E60" s="55"/>
    </row>
    <row r="61" spans="1:22">
      <c r="B61" s="7"/>
      <c r="C61" s="14"/>
      <c r="D61" s="14"/>
      <c r="E61" s="55"/>
    </row>
    <row r="62" spans="1:22">
      <c r="B62" s="7"/>
      <c r="C62" s="14"/>
      <c r="D62" s="14"/>
      <c r="E62" s="55"/>
    </row>
    <row r="63" spans="1:22">
      <c r="B63" s="7"/>
      <c r="C63" s="14"/>
      <c r="D63" s="14"/>
      <c r="E63" s="55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2:5">
      <c r="B273" s="7"/>
      <c r="C273" s="14"/>
      <c r="D273" s="14"/>
      <c r="E273" s="55"/>
    </row>
    <row r="274" spans="2:5">
      <c r="B274" s="7"/>
      <c r="C274" s="14"/>
      <c r="D274" s="14"/>
      <c r="E274" s="55"/>
    </row>
    <row r="275" spans="2:5">
      <c r="B275" s="7"/>
      <c r="C275" s="14"/>
      <c r="D275" s="14"/>
      <c r="E275" s="55"/>
    </row>
    <row r="276" spans="2:5">
      <c r="B276" s="7"/>
      <c r="C276" s="14"/>
      <c r="D276" s="14"/>
      <c r="E276" s="55"/>
    </row>
  </sheetData>
  <sheetProtection insertRows="0" deleteRows="0"/>
  <protectedRanges>
    <protectedRange sqref="U49:U51 J51:P51 M49:P50" name="Obseg1_2"/>
    <protectedRange sqref="J48:L48" name="Obseg1"/>
    <protectedRange sqref="J49:L49" name="Obseg1_2_1"/>
    <protectedRange sqref="J50:L50" name="Obseg1_3"/>
  </protectedRanges>
  <mergeCells count="2">
    <mergeCell ref="A50:L50"/>
    <mergeCell ref="A49:L49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:B7 B21 B9:B11 B13:B1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4"/>
  <sheetViews>
    <sheetView tabSelected="1" workbookViewId="0">
      <selection activeCell="I2" sqref="I2"/>
    </sheetView>
  </sheetViews>
  <sheetFormatPr defaultRowHeight="15"/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4" t="s">
        <v>1</v>
      </c>
      <c r="B3" s="32" t="s">
        <v>754</v>
      </c>
      <c r="C3" s="33">
        <v>1</v>
      </c>
      <c r="D3" s="33" t="s">
        <v>0</v>
      </c>
      <c r="E3" s="110" t="s">
        <v>135</v>
      </c>
      <c r="F3" s="143">
        <v>2500</v>
      </c>
      <c r="G3" s="141" t="s">
        <v>0</v>
      </c>
      <c r="H3" s="35">
        <f>IFERROR(IF(Sklop172[[#This Row],[ ZAHTEVANO PAKIRANJE       Enota]]="g",Sklop172[[#This Row],[ZAHTEVANO PAKIRANJE                    Masa/volumen]]/1000*Sklop172[[#This Row],[Okvirna količina]],IF(Sklop172[[#This Row],[ ZAHTEVANO PAKIRANJE       Enota]]="l",Sklop172[[#This Row],[ZAHTEVANO PAKIRANJE                    Masa/volumen]]*Sklop172[[#This Row],[Okvirna količina]],IF(Sklop172[[#This Row],[ ZAHTEVANO PAKIRANJE       Enota]]="ml",Sklop172[[#This Row],[ZAHTEVANO PAKIRANJE                    Masa/volumen]]/1000*Sklop172[[#This Row],[Okvirna količina]],Sklop172[[#This Row],[ZAHTEVANO PAKIRANJE                    Masa/volumen]]*Sklop172[[#This Row],[Okvirna količina]]))),1*Sklop172[[#This Row],[Okvirna količina]])</f>
        <v>2500</v>
      </c>
      <c r="I3" s="35">
        <f>IF(Sklop172[[#This Row],[ZAHTEVANA SHEMA KAKOVOSTI]]&lt;&gt;"",Sklop172[[#This Row],[Preračunana masa/volumen/kos na enoto kg]],"")</f>
        <v>2500</v>
      </c>
      <c r="J3" s="44"/>
      <c r="K3" s="36"/>
      <c r="L3" s="36"/>
      <c r="M3" s="37"/>
      <c r="N3" s="38"/>
      <c r="O3" s="38"/>
      <c r="P3" s="46"/>
      <c r="Q3" s="38">
        <f>+Sklop172[[#This Row],[cena/enota brez DDV v EUR]]*Sklop172[[#This Row],[Stopnja DDV (%)]]</f>
        <v>0</v>
      </c>
      <c r="R3" s="38">
        <f>+Sklop172[[#This Row],[cena/enota brez DDV v EUR]]+Sklop172[[#This Row],[Davek (EUR)]]</f>
        <v>0</v>
      </c>
      <c r="S3" s="38">
        <f>+Sklop172[[#This Row],[cena/enota brez DDV v EUR]]*Sklop172[[#This Row],[Okvirna količina]]</f>
        <v>0</v>
      </c>
      <c r="T3" s="38">
        <f>+Sklop172[[#This Row],[Končna cena/enoto mere (EUR) z DDV]]*Sklop172[[#This Row],[Okvirna količina]]</f>
        <v>0</v>
      </c>
      <c r="U3" s="108"/>
      <c r="V3" s="20"/>
    </row>
    <row r="4" spans="1:22">
      <c r="A4" s="175" t="s">
        <v>97</v>
      </c>
      <c r="B4" s="176"/>
      <c r="C4" s="177"/>
      <c r="D4" s="177"/>
      <c r="E4" s="178"/>
      <c r="F4" s="179"/>
      <c r="G4" s="180"/>
      <c r="H4" s="181">
        <f>SUBTOTAL(109,Sklop172[Preračunana masa/volumen/kos na enoto kg])</f>
        <v>2500</v>
      </c>
      <c r="I4" s="181">
        <f>SUBTOTAL(109,Sklop172[Živila iz shem kakovosti (kg)])</f>
        <v>2500</v>
      </c>
      <c r="J4" s="179"/>
      <c r="K4" s="182"/>
      <c r="L4" s="182"/>
      <c r="M4" s="183"/>
      <c r="N4" s="184"/>
      <c r="O4" s="184"/>
      <c r="P4" s="184"/>
      <c r="Q4" s="185"/>
      <c r="R4" s="179"/>
      <c r="S4" s="185">
        <f>SUBTOTAL(109,Sklop172[Vrednost za okvirno količino (EUR) brez DDV])</f>
        <v>0</v>
      </c>
      <c r="T4" s="185">
        <f>SUBTOTAL(109,Sklop172[Vrednost za okvirno količino (EUR) z DDV])</f>
        <v>0</v>
      </c>
      <c r="U4" s="186"/>
      <c r="V4" s="20"/>
    </row>
    <row r="5" spans="1:22">
      <c r="A5" s="3"/>
      <c r="B5" s="2"/>
      <c r="C5" s="12"/>
      <c r="D5" s="12"/>
      <c r="E5" s="11"/>
      <c r="F5" s="4"/>
      <c r="G5" s="56"/>
      <c r="H5" s="5"/>
      <c r="I5" s="5"/>
      <c r="J5" s="5"/>
      <c r="K5" s="5"/>
      <c r="L5" s="18"/>
      <c r="M5" s="18"/>
      <c r="N5" s="5"/>
      <c r="O5" s="5"/>
      <c r="P5" s="5"/>
      <c r="Q5" s="5"/>
      <c r="R5" s="5"/>
      <c r="S5" s="1"/>
      <c r="T5" s="1"/>
      <c r="U5" s="4"/>
      <c r="V5" s="20"/>
    </row>
    <row r="6" spans="1:22">
      <c r="A6" s="17" t="s">
        <v>94</v>
      </c>
      <c r="B6" s="7"/>
      <c r="C6" s="14"/>
      <c r="D6" s="14"/>
      <c r="E6" s="55"/>
      <c r="F6" s="56"/>
      <c r="G6" s="56"/>
      <c r="H6" s="9"/>
      <c r="I6" s="9"/>
      <c r="J6" s="9"/>
      <c r="K6" s="9"/>
      <c r="L6" s="6"/>
      <c r="M6" s="6"/>
      <c r="N6" s="6"/>
      <c r="O6" s="6"/>
      <c r="P6" s="6"/>
      <c r="Q6" s="17"/>
      <c r="R6" s="17"/>
      <c r="S6" s="17"/>
      <c r="T6" s="17"/>
      <c r="U6" s="26"/>
      <c r="V6" s="20"/>
    </row>
    <row r="7" spans="1:22">
      <c r="A7" s="6" t="s">
        <v>95</v>
      </c>
      <c r="B7" s="7"/>
      <c r="C7" s="14"/>
      <c r="D7" s="14"/>
      <c r="E7" s="55"/>
      <c r="F7" s="56"/>
      <c r="G7" s="56"/>
      <c r="H7" s="9"/>
      <c r="I7" s="9"/>
      <c r="J7" s="9"/>
      <c r="K7" s="9"/>
      <c r="L7" s="6"/>
      <c r="M7" s="6"/>
      <c r="N7" s="6"/>
      <c r="O7" s="6"/>
      <c r="P7" s="6"/>
      <c r="Q7" s="6"/>
      <c r="R7" s="6"/>
      <c r="S7" s="6"/>
      <c r="T7" s="6"/>
      <c r="U7" s="26"/>
      <c r="V7" s="20"/>
    </row>
    <row r="8" spans="1:22">
      <c r="A8" s="51" t="s">
        <v>109</v>
      </c>
      <c r="B8" s="8"/>
      <c r="C8" s="13"/>
      <c r="D8" s="13"/>
      <c r="E8" s="52"/>
      <c r="F8" s="26"/>
      <c r="G8" s="26"/>
      <c r="H8" s="15"/>
      <c r="I8" s="15"/>
      <c r="J8" s="15"/>
      <c r="K8" s="15"/>
      <c r="L8" s="19"/>
      <c r="M8" s="19"/>
      <c r="N8" s="15"/>
      <c r="O8" s="15"/>
      <c r="P8" s="15"/>
      <c r="Q8" s="15"/>
      <c r="R8" s="15"/>
      <c r="S8" s="6"/>
      <c r="T8" s="6"/>
      <c r="U8" s="26"/>
      <c r="V8" s="20"/>
    </row>
    <row r="9" spans="1:22">
      <c r="A9" s="426" t="s">
        <v>136</v>
      </c>
      <c r="B9" s="426"/>
      <c r="C9" s="426"/>
      <c r="D9" s="426"/>
      <c r="E9" s="426"/>
      <c r="F9" s="426"/>
      <c r="G9" s="426"/>
      <c r="H9" s="426"/>
      <c r="I9" s="426"/>
      <c r="J9" s="426"/>
      <c r="K9" s="426"/>
      <c r="L9" s="426"/>
      <c r="M9" s="19"/>
      <c r="N9" s="15"/>
      <c r="O9" s="15"/>
      <c r="P9" s="15"/>
      <c r="Q9" s="15"/>
      <c r="R9" s="15"/>
      <c r="S9" s="6"/>
      <c r="T9" s="6"/>
      <c r="U9" s="26"/>
      <c r="V9" s="20"/>
    </row>
    <row r="10" spans="1:22">
      <c r="A10" s="426"/>
      <c r="B10" s="426"/>
      <c r="C10" s="426"/>
      <c r="D10" s="426"/>
      <c r="E10" s="426"/>
      <c r="F10" s="426"/>
      <c r="G10" s="426"/>
      <c r="H10" s="426"/>
      <c r="I10" s="426"/>
      <c r="J10" s="426"/>
      <c r="K10" s="426"/>
      <c r="L10" s="426"/>
      <c r="M10" s="19"/>
      <c r="N10" s="15"/>
      <c r="O10" s="15"/>
      <c r="P10" s="15"/>
      <c r="Q10" s="15"/>
      <c r="R10" s="15"/>
      <c r="S10" s="6"/>
      <c r="T10" s="6"/>
      <c r="U10" s="26"/>
      <c r="V10" s="20"/>
    </row>
    <row r="11" spans="1:22">
      <c r="A11" s="6"/>
      <c r="B11" s="8"/>
      <c r="C11" s="13"/>
      <c r="D11" s="13"/>
      <c r="E11" s="52"/>
      <c r="F11" s="56"/>
      <c r="G11" s="56"/>
      <c r="H11" s="9"/>
      <c r="I11" s="9"/>
      <c r="J11" s="9"/>
      <c r="K11" s="9"/>
      <c r="L11" s="6"/>
      <c r="M11" s="6"/>
      <c r="N11" s="15"/>
      <c r="O11" s="15"/>
      <c r="P11" s="15"/>
      <c r="Q11" s="15"/>
      <c r="R11" s="15"/>
      <c r="S11" s="6"/>
      <c r="T11" s="6"/>
      <c r="U11" s="26"/>
      <c r="V11" s="20"/>
    </row>
    <row r="12" spans="1:22">
      <c r="A12" s="51" t="s">
        <v>65</v>
      </c>
      <c r="B12" s="8"/>
      <c r="C12" s="13"/>
      <c r="D12" s="13"/>
      <c r="E12" s="52"/>
      <c r="F12" s="26"/>
      <c r="G12" s="26" t="s">
        <v>66</v>
      </c>
      <c r="H12" s="15"/>
      <c r="I12" s="15"/>
      <c r="J12" s="15"/>
      <c r="K12" s="15"/>
      <c r="L12" s="19"/>
      <c r="M12" s="19"/>
      <c r="N12" s="15"/>
      <c r="O12" s="15"/>
      <c r="P12" s="15"/>
      <c r="Q12" s="15" t="s">
        <v>67</v>
      </c>
      <c r="R12" s="15"/>
      <c r="S12" s="6"/>
      <c r="T12" s="6"/>
      <c r="U12" s="26"/>
      <c r="V12" s="6"/>
    </row>
    <row r="13" spans="1:22">
      <c r="A13" s="3"/>
      <c r="B13" s="2"/>
      <c r="C13" s="12"/>
      <c r="D13" s="12"/>
      <c r="E13" s="11"/>
      <c r="F13" s="4"/>
      <c r="G13" s="56"/>
      <c r="H13" s="5"/>
      <c r="I13" s="5"/>
      <c r="J13" s="5"/>
      <c r="K13" s="5"/>
      <c r="L13" s="18"/>
      <c r="M13" s="18"/>
      <c r="N13" s="5"/>
      <c r="O13" s="5"/>
      <c r="P13" s="5"/>
      <c r="Q13" s="5"/>
      <c r="R13" s="5"/>
      <c r="S13" s="1"/>
      <c r="T13" s="1"/>
      <c r="U13" s="4"/>
      <c r="V13" s="6"/>
    </row>
    <row r="14" spans="1:22">
      <c r="A14" s="6"/>
      <c r="B14" s="7"/>
      <c r="C14" s="14"/>
      <c r="D14" s="14"/>
      <c r="E14" s="55"/>
      <c r="F14" s="56"/>
      <c r="G14" s="56"/>
      <c r="H14" s="9"/>
      <c r="I14" s="9"/>
      <c r="J14" s="9"/>
      <c r="K14" s="9"/>
      <c r="L14" s="6"/>
      <c r="M14" s="6"/>
      <c r="N14" s="6"/>
      <c r="O14" s="6"/>
      <c r="P14" s="6"/>
      <c r="Q14" s="6"/>
      <c r="R14" s="6"/>
      <c r="S14" s="6"/>
      <c r="T14" s="6"/>
      <c r="U14" s="26"/>
      <c r="V14" s="6"/>
    </row>
    <row r="15" spans="1:22">
      <c r="A15" s="6"/>
      <c r="B15" s="7"/>
      <c r="C15" s="14"/>
      <c r="D15" s="14"/>
      <c r="E15" s="55"/>
      <c r="F15" s="56"/>
      <c r="G15" s="56"/>
      <c r="H15" s="9"/>
      <c r="I15" s="9"/>
      <c r="J15" s="9"/>
      <c r="K15" s="9"/>
      <c r="L15" s="6"/>
      <c r="M15" s="6"/>
      <c r="N15" s="6"/>
      <c r="O15" s="6"/>
      <c r="P15" s="6"/>
      <c r="Q15" s="6"/>
      <c r="R15" s="6"/>
      <c r="S15" s="6"/>
      <c r="T15" s="6"/>
      <c r="U15" s="26"/>
      <c r="V15" s="6"/>
    </row>
    <row r="16" spans="1:22">
      <c r="A16" s="6"/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1:22">
      <c r="A17" s="6"/>
      <c r="B17" s="7"/>
      <c r="C17" s="14"/>
      <c r="D17" s="14"/>
      <c r="E17" s="55"/>
      <c r="F17" s="56"/>
      <c r="G17" s="56"/>
      <c r="H17" s="9"/>
      <c r="I17" s="9"/>
      <c r="J17" s="9"/>
      <c r="K17" s="9"/>
      <c r="L17" s="6"/>
      <c r="M17" s="6"/>
      <c r="N17" s="6"/>
      <c r="O17" s="6"/>
      <c r="P17" s="6"/>
      <c r="Q17" s="6"/>
      <c r="R17" s="6"/>
      <c r="S17" s="6"/>
      <c r="T17" s="6"/>
      <c r="U17" s="26"/>
      <c r="V17" s="60"/>
    </row>
    <row r="18" spans="1:22">
      <c r="A18" s="6"/>
      <c r="B18" s="7"/>
      <c r="C18" s="14"/>
      <c r="D18" s="14"/>
      <c r="E18" s="55"/>
      <c r="F18" s="56"/>
      <c r="G18" s="56"/>
      <c r="H18" s="9"/>
      <c r="I18" s="9"/>
      <c r="J18" s="9"/>
      <c r="K18" s="9"/>
      <c r="L18" s="6"/>
      <c r="M18" s="6"/>
      <c r="N18" s="6"/>
      <c r="O18" s="6"/>
      <c r="P18" s="6"/>
      <c r="Q18" s="6"/>
      <c r="R18" s="6"/>
      <c r="S18" s="6"/>
      <c r="T18" s="6"/>
      <c r="U18" s="26"/>
      <c r="V18" s="6"/>
    </row>
    <row r="19" spans="1:22">
      <c r="V19" s="6"/>
    </row>
    <row r="20" spans="1:22">
      <c r="V20" s="6"/>
    </row>
    <row r="21" spans="1:22">
      <c r="V21" s="6"/>
    </row>
    <row r="22" spans="1:22">
      <c r="V22" s="6"/>
    </row>
    <row r="23" spans="1:22">
      <c r="V23" s="6"/>
    </row>
    <row r="24" spans="1:22">
      <c r="V24" s="6"/>
    </row>
  </sheetData>
  <protectedRanges>
    <protectedRange sqref="J11:P18 M10:P10 U10:U18 U1:U8 J1:P8" name="Obseg1"/>
    <protectedRange sqref="J10:L10" name="Obseg1_2"/>
    <protectedRange sqref="M9:P9 U9" name="Obseg1_1"/>
    <protectedRange sqref="J9:L9" name="Obseg1_2_1"/>
  </protectedRanges>
  <mergeCells count="2">
    <mergeCell ref="A9:L9"/>
    <mergeCell ref="A10:L10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28"/>
  <sheetViews>
    <sheetView topLeftCell="A62" zoomScaleNormal="100" zoomScaleSheetLayoutView="100" workbookViewId="0">
      <selection activeCell="F65" sqref="F65"/>
    </sheetView>
  </sheetViews>
  <sheetFormatPr defaultColWidth="8.85546875" defaultRowHeight="12.75"/>
  <cols>
    <col min="1" max="1" width="3.5703125" style="6" customWidth="1"/>
    <col min="2" max="2" width="35.5703125" style="8" customWidth="1"/>
    <col min="3" max="3" width="10.85546875" style="13" customWidth="1"/>
    <col min="4" max="4" width="8.8554687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118" t="s">
        <v>1</v>
      </c>
      <c r="B3" s="119" t="s">
        <v>173</v>
      </c>
      <c r="C3" s="33" t="s">
        <v>89</v>
      </c>
      <c r="D3" s="33" t="s">
        <v>0</v>
      </c>
      <c r="E3" s="53"/>
      <c r="F3" s="167">
        <v>100</v>
      </c>
      <c r="G3" s="85" t="s">
        <v>0</v>
      </c>
      <c r="H3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" s="35" t="str">
        <f>IF(Sklop8[[#This Row],[ZAHTEVANA SHEMA KAKOVOSTI]]&lt;&gt;"",Sklop8[[#This Row],[Preračunana masa/volumen/kos na enoto kg]],"")</f>
        <v/>
      </c>
      <c r="J3" s="44"/>
      <c r="K3" s="53"/>
      <c r="L3" s="151" t="s">
        <v>89</v>
      </c>
      <c r="M3" s="151" t="s">
        <v>89</v>
      </c>
      <c r="N3" s="38"/>
      <c r="O3" s="67" t="s">
        <v>89</v>
      </c>
      <c r="P3" s="46"/>
      <c r="Q3" s="38">
        <f>+Sklop8[[#This Row],[cena/enota brez DDV v EUR]]*Sklop8[[#This Row],[Stopnja DDV (%)]]</f>
        <v>0</v>
      </c>
      <c r="R3" s="38">
        <f>+Sklop8[[#This Row],[cena/enota brez DDV v EUR]]+Sklop8[[#This Row],[Davek (EUR)]]</f>
        <v>0</v>
      </c>
      <c r="S3" s="38">
        <f>+Sklop8[[#This Row],[cena/enota brez DDV v EUR]]*Sklop8[[#This Row],[Okvirna količina]]</f>
        <v>0</v>
      </c>
      <c r="T3" s="38">
        <f>+Sklop8[[#This Row],[Končna cena/enoto mere (EUR) z DDV]]*Sklop8[[#This Row],[Okvirna količina]]</f>
        <v>0</v>
      </c>
      <c r="U3" s="67" t="s">
        <v>89</v>
      </c>
    </row>
    <row r="4" spans="1:21" s="20" customFormat="1" ht="12">
      <c r="A4" s="118" t="s">
        <v>3</v>
      </c>
      <c r="B4" s="119" t="s">
        <v>174</v>
      </c>
      <c r="C4" s="33" t="s">
        <v>89</v>
      </c>
      <c r="D4" s="33" t="s">
        <v>0</v>
      </c>
      <c r="E4" s="53"/>
      <c r="F4" s="167">
        <v>20</v>
      </c>
      <c r="G4" s="85" t="s">
        <v>0</v>
      </c>
      <c r="H4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" s="35" t="str">
        <f>IF(Sklop8[[#This Row],[ZAHTEVANA SHEMA KAKOVOSTI]]&lt;&gt;"",Sklop8[[#This Row],[Preračunana masa/volumen/kos na enoto kg]],"")</f>
        <v/>
      </c>
      <c r="J4" s="45"/>
      <c r="K4" s="41"/>
      <c r="L4" s="151" t="s">
        <v>89</v>
      </c>
      <c r="M4" s="151" t="s">
        <v>89</v>
      </c>
      <c r="N4" s="38"/>
      <c r="O4" s="67" t="s">
        <v>89</v>
      </c>
      <c r="P4" s="46"/>
      <c r="Q4" s="38">
        <f>+Sklop8[[#This Row],[cena/enota brez DDV v EUR]]*Sklop8[[#This Row],[Stopnja DDV (%)]]</f>
        <v>0</v>
      </c>
      <c r="R4" s="38">
        <f>+Sklop8[[#This Row],[cena/enota brez DDV v EUR]]+Sklop8[[#This Row],[Davek (EUR)]]</f>
        <v>0</v>
      </c>
      <c r="S4" s="38">
        <f>+Sklop8[[#This Row],[cena/enota brez DDV v EUR]]*Sklop8[[#This Row],[Okvirna količina]]</f>
        <v>0</v>
      </c>
      <c r="T4" s="38">
        <f>+Sklop8[[#This Row],[Končna cena/enoto mere (EUR) z DDV]]*Sklop8[[#This Row],[Okvirna količina]]</f>
        <v>0</v>
      </c>
      <c r="U4" s="67" t="s">
        <v>89</v>
      </c>
    </row>
    <row r="5" spans="1:21" s="20" customFormat="1" ht="12">
      <c r="A5" s="118" t="s">
        <v>4</v>
      </c>
      <c r="B5" s="119" t="s">
        <v>175</v>
      </c>
      <c r="C5" s="33" t="s">
        <v>89</v>
      </c>
      <c r="D5" s="33" t="s">
        <v>0</v>
      </c>
      <c r="E5" s="53"/>
      <c r="F5" s="168">
        <v>5</v>
      </c>
      <c r="G5" s="87" t="s">
        <v>0</v>
      </c>
      <c r="H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" s="66" t="str">
        <f>IF(Sklop8[[#This Row],[ZAHTEVANA SHEMA KAKOVOSTI]]&lt;&gt;"",Sklop8[[#This Row],[Preračunana masa/volumen/kos na enoto kg]],"")</f>
        <v/>
      </c>
      <c r="J5" s="69"/>
      <c r="K5" s="70"/>
      <c r="L5" s="151" t="s">
        <v>89</v>
      </c>
      <c r="M5" s="151" t="s">
        <v>89</v>
      </c>
      <c r="N5" s="38"/>
      <c r="O5" s="67" t="s">
        <v>89</v>
      </c>
      <c r="P5" s="46"/>
      <c r="Q5" s="38">
        <f>+Sklop8[[#This Row],[cena/enota brez DDV v EUR]]*Sklop8[[#This Row],[Stopnja DDV (%)]]</f>
        <v>0</v>
      </c>
      <c r="R5" s="38">
        <f>+Sklop8[[#This Row],[cena/enota brez DDV v EUR]]+Sklop8[[#This Row],[Davek (EUR)]]</f>
        <v>0</v>
      </c>
      <c r="S5" s="38">
        <f>+Sklop8[[#This Row],[cena/enota brez DDV v EUR]]*Sklop8[[#This Row],[Okvirna količina]]</f>
        <v>0</v>
      </c>
      <c r="T5" s="38">
        <f>+Sklop8[[#This Row],[Končna cena/enoto mere (EUR) z DDV]]*Sklop8[[#This Row],[Okvirna količina]]</f>
        <v>0</v>
      </c>
      <c r="U5" s="67" t="s">
        <v>89</v>
      </c>
    </row>
    <row r="6" spans="1:21" s="20" customFormat="1" ht="12">
      <c r="A6" s="118" t="s">
        <v>5</v>
      </c>
      <c r="B6" s="119" t="s">
        <v>176</v>
      </c>
      <c r="C6" s="33" t="s">
        <v>89</v>
      </c>
      <c r="D6" s="33" t="s">
        <v>0</v>
      </c>
      <c r="E6" s="53"/>
      <c r="F6" s="168">
        <v>50</v>
      </c>
      <c r="G6" s="87" t="s">
        <v>0</v>
      </c>
      <c r="H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" s="66" t="str">
        <f>IF(Sklop8[[#This Row],[ZAHTEVANA SHEMA KAKOVOSTI]]&lt;&gt;"",Sklop8[[#This Row],[Preračunana masa/volumen/kos na enoto kg]],"")</f>
        <v/>
      </c>
      <c r="J6" s="69"/>
      <c r="K6" s="70"/>
      <c r="L6" s="151" t="s">
        <v>89</v>
      </c>
      <c r="M6" s="151" t="s">
        <v>89</v>
      </c>
      <c r="N6" s="38"/>
      <c r="O6" s="67" t="s">
        <v>89</v>
      </c>
      <c r="P6" s="46"/>
      <c r="Q6" s="38">
        <f>+Sklop8[[#This Row],[cena/enota brez DDV v EUR]]*Sklop8[[#This Row],[Stopnja DDV (%)]]</f>
        <v>0</v>
      </c>
      <c r="R6" s="38">
        <f>+Sklop8[[#This Row],[cena/enota brez DDV v EUR]]+Sklop8[[#This Row],[Davek (EUR)]]</f>
        <v>0</v>
      </c>
      <c r="S6" s="38">
        <f>+Sklop8[[#This Row],[cena/enota brez DDV v EUR]]*Sklop8[[#This Row],[Okvirna količina]]</f>
        <v>0</v>
      </c>
      <c r="T6" s="38">
        <f>+Sklop8[[#This Row],[Končna cena/enoto mere (EUR) z DDV]]*Sklop8[[#This Row],[Okvirna količina]]</f>
        <v>0</v>
      </c>
      <c r="U6" s="67" t="s">
        <v>89</v>
      </c>
    </row>
    <row r="7" spans="1:21" s="20" customFormat="1" ht="12">
      <c r="A7" s="118" t="s">
        <v>6</v>
      </c>
      <c r="B7" s="119" t="s">
        <v>472</v>
      </c>
      <c r="C7" s="33" t="s">
        <v>89</v>
      </c>
      <c r="D7" s="33" t="s">
        <v>0</v>
      </c>
      <c r="E7" s="53"/>
      <c r="F7" s="168">
        <v>50</v>
      </c>
      <c r="G7" s="87" t="s">
        <v>0</v>
      </c>
      <c r="H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" s="66" t="str">
        <f>IF(Sklop8[[#This Row],[ZAHTEVANA SHEMA KAKOVOSTI]]&lt;&gt;"",Sklop8[[#This Row],[Preračunana masa/volumen/kos na enoto kg]],"")</f>
        <v/>
      </c>
      <c r="J7" s="69"/>
      <c r="K7" s="70"/>
      <c r="L7" s="151" t="s">
        <v>89</v>
      </c>
      <c r="M7" s="151" t="s">
        <v>89</v>
      </c>
      <c r="N7" s="38"/>
      <c r="O7" s="67" t="s">
        <v>89</v>
      </c>
      <c r="P7" s="46"/>
      <c r="Q7" s="38">
        <f>+Sklop8[[#This Row],[cena/enota brez DDV v EUR]]*Sklop8[[#This Row],[Stopnja DDV (%)]]</f>
        <v>0</v>
      </c>
      <c r="R7" s="38">
        <f>+Sklop8[[#This Row],[cena/enota brez DDV v EUR]]+Sklop8[[#This Row],[Davek (EUR)]]</f>
        <v>0</v>
      </c>
      <c r="S7" s="38">
        <f>+Sklop8[[#This Row],[cena/enota brez DDV v EUR]]*Sklop8[[#This Row],[Okvirna količina]]</f>
        <v>0</v>
      </c>
      <c r="T7" s="38">
        <f>+Sklop8[[#This Row],[Končna cena/enoto mere (EUR) z DDV]]*Sklop8[[#This Row],[Okvirna količina]]</f>
        <v>0</v>
      </c>
      <c r="U7" s="67" t="s">
        <v>89</v>
      </c>
    </row>
    <row r="8" spans="1:21" s="20" customFormat="1" ht="12">
      <c r="A8" s="118" t="s">
        <v>7</v>
      </c>
      <c r="B8" s="119" t="s">
        <v>177</v>
      </c>
      <c r="C8" s="33" t="s">
        <v>89</v>
      </c>
      <c r="D8" s="33" t="s">
        <v>0</v>
      </c>
      <c r="E8" s="53"/>
      <c r="F8" s="168">
        <v>50</v>
      </c>
      <c r="G8" s="87" t="s">
        <v>0</v>
      </c>
      <c r="H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" s="66" t="str">
        <f>IF(Sklop8[[#This Row],[ZAHTEVANA SHEMA KAKOVOSTI]]&lt;&gt;"",Sklop8[[#This Row],[Preračunana masa/volumen/kos na enoto kg]],"")</f>
        <v/>
      </c>
      <c r="J8" s="69"/>
      <c r="K8" s="70"/>
      <c r="L8" s="151" t="s">
        <v>89</v>
      </c>
      <c r="M8" s="151" t="s">
        <v>89</v>
      </c>
      <c r="N8" s="38"/>
      <c r="O8" s="67" t="s">
        <v>89</v>
      </c>
      <c r="P8" s="46"/>
      <c r="Q8" s="38">
        <f>+Sklop8[[#This Row],[cena/enota brez DDV v EUR]]*Sklop8[[#This Row],[Stopnja DDV (%)]]</f>
        <v>0</v>
      </c>
      <c r="R8" s="38">
        <f>+Sklop8[[#This Row],[cena/enota brez DDV v EUR]]+Sklop8[[#This Row],[Davek (EUR)]]</f>
        <v>0</v>
      </c>
      <c r="S8" s="38">
        <f>+Sklop8[[#This Row],[cena/enota brez DDV v EUR]]*Sklop8[[#This Row],[Okvirna količina]]</f>
        <v>0</v>
      </c>
      <c r="T8" s="38">
        <f>+Sklop8[[#This Row],[Končna cena/enoto mere (EUR) z DDV]]*Sklop8[[#This Row],[Okvirna količina]]</f>
        <v>0</v>
      </c>
      <c r="U8" s="67" t="s">
        <v>89</v>
      </c>
    </row>
    <row r="9" spans="1:21" s="20" customFormat="1" ht="12">
      <c r="A9" s="118" t="s">
        <v>8</v>
      </c>
      <c r="B9" s="119" t="s">
        <v>471</v>
      </c>
      <c r="C9" s="33" t="s">
        <v>89</v>
      </c>
      <c r="D9" s="33" t="s">
        <v>0</v>
      </c>
      <c r="E9" s="53"/>
      <c r="F9" s="168">
        <v>50</v>
      </c>
      <c r="G9" s="87" t="s">
        <v>0</v>
      </c>
      <c r="H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" s="66" t="str">
        <f>IF(Sklop8[[#This Row],[ZAHTEVANA SHEMA KAKOVOSTI]]&lt;&gt;"",Sklop8[[#This Row],[Preračunana masa/volumen/kos na enoto kg]],"")</f>
        <v/>
      </c>
      <c r="J9" s="69"/>
      <c r="K9" s="70"/>
      <c r="L9" s="151" t="s">
        <v>89</v>
      </c>
      <c r="M9" s="151" t="s">
        <v>89</v>
      </c>
      <c r="N9" s="38"/>
      <c r="O9" s="67" t="s">
        <v>89</v>
      </c>
      <c r="P9" s="46"/>
      <c r="Q9" s="38">
        <f>+Sklop8[[#This Row],[cena/enota brez DDV v EUR]]*Sklop8[[#This Row],[Stopnja DDV (%)]]</f>
        <v>0</v>
      </c>
      <c r="R9" s="38">
        <f>+Sklop8[[#This Row],[cena/enota brez DDV v EUR]]+Sklop8[[#This Row],[Davek (EUR)]]</f>
        <v>0</v>
      </c>
      <c r="S9" s="38">
        <f>+Sklop8[[#This Row],[cena/enota brez DDV v EUR]]*Sklop8[[#This Row],[Okvirna količina]]</f>
        <v>0</v>
      </c>
      <c r="T9" s="38">
        <f>+Sklop8[[#This Row],[Končna cena/enoto mere (EUR) z DDV]]*Sklop8[[#This Row],[Okvirna količina]]</f>
        <v>0</v>
      </c>
      <c r="U9" s="67" t="s">
        <v>89</v>
      </c>
    </row>
    <row r="10" spans="1:21" s="20" customFormat="1" ht="12">
      <c r="A10" s="118" t="s">
        <v>9</v>
      </c>
      <c r="B10" s="217" t="s">
        <v>473</v>
      </c>
      <c r="C10" s="33" t="s">
        <v>89</v>
      </c>
      <c r="D10" s="135" t="s">
        <v>0</v>
      </c>
      <c r="E10" s="211"/>
      <c r="F10" s="168">
        <v>10</v>
      </c>
      <c r="G10" s="241" t="s">
        <v>0</v>
      </c>
      <c r="H10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" s="195" t="str">
        <f>IF(Sklop8[[#This Row],[ZAHTEVANA SHEMA KAKOVOSTI]]&lt;&gt;"",Sklop8[[#This Row],[Preračunana masa/volumen/kos na enoto kg]],"")</f>
        <v/>
      </c>
      <c r="J10" s="196"/>
      <c r="K10" s="197"/>
      <c r="L10" s="151" t="s">
        <v>89</v>
      </c>
      <c r="M10" s="151" t="s">
        <v>89</v>
      </c>
      <c r="N10" s="38"/>
      <c r="O10" s="67" t="s">
        <v>89</v>
      </c>
      <c r="P10" s="46"/>
      <c r="Q10" s="38">
        <f>+Sklop8[[#This Row],[cena/enota brez DDV v EUR]]*Sklop8[[#This Row],[Stopnja DDV (%)]]</f>
        <v>0</v>
      </c>
      <c r="R10" s="38">
        <f>+Sklop8[[#This Row],[cena/enota brez DDV v EUR]]+Sklop8[[#This Row],[Davek (EUR)]]</f>
        <v>0</v>
      </c>
      <c r="S10" s="38">
        <f>+Sklop8[[#This Row],[cena/enota brez DDV v EUR]]*Sklop8[[#This Row],[Okvirna količina]]</f>
        <v>0</v>
      </c>
      <c r="T10" s="38">
        <f>+Sklop8[[#This Row],[Končna cena/enoto mere (EUR) z DDV]]*Sklop8[[#This Row],[Okvirna količina]]</f>
        <v>0</v>
      </c>
      <c r="U10" s="67" t="s">
        <v>89</v>
      </c>
    </row>
    <row r="11" spans="1:21" s="20" customFormat="1" ht="12">
      <c r="A11" s="118" t="s">
        <v>10</v>
      </c>
      <c r="B11" s="119" t="s">
        <v>178</v>
      </c>
      <c r="C11" s="33" t="s">
        <v>89</v>
      </c>
      <c r="D11" s="33" t="s">
        <v>0</v>
      </c>
      <c r="E11" s="53"/>
      <c r="F11" s="168">
        <v>10</v>
      </c>
      <c r="G11" s="87" t="s">
        <v>0</v>
      </c>
      <c r="H1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" s="66" t="str">
        <f>IF(Sklop8[[#This Row],[ZAHTEVANA SHEMA KAKOVOSTI]]&lt;&gt;"",Sklop8[[#This Row],[Preračunana masa/volumen/kos na enoto kg]],"")</f>
        <v/>
      </c>
      <c r="J11" s="69"/>
      <c r="K11" s="70"/>
      <c r="L11" s="151" t="s">
        <v>89</v>
      </c>
      <c r="M11" s="151" t="s">
        <v>89</v>
      </c>
      <c r="N11" s="38"/>
      <c r="O11" s="67" t="s">
        <v>89</v>
      </c>
      <c r="P11" s="46"/>
      <c r="Q11" s="38">
        <f>+Sklop8[[#This Row],[cena/enota brez DDV v EUR]]*Sklop8[[#This Row],[Stopnja DDV (%)]]</f>
        <v>0</v>
      </c>
      <c r="R11" s="38">
        <f>+Sklop8[[#This Row],[cena/enota brez DDV v EUR]]+Sklop8[[#This Row],[Davek (EUR)]]</f>
        <v>0</v>
      </c>
      <c r="S11" s="38">
        <f>+Sklop8[[#This Row],[cena/enota brez DDV v EUR]]*Sklop8[[#This Row],[Okvirna količina]]</f>
        <v>0</v>
      </c>
      <c r="T11" s="38">
        <f>+Sklop8[[#This Row],[Končna cena/enoto mere (EUR) z DDV]]*Sklop8[[#This Row],[Okvirna količina]]</f>
        <v>0</v>
      </c>
      <c r="U11" s="67" t="s">
        <v>89</v>
      </c>
    </row>
    <row r="12" spans="1:21" s="20" customFormat="1" ht="12">
      <c r="A12" s="118" t="s">
        <v>11</v>
      </c>
      <c r="B12" s="119" t="s">
        <v>179</v>
      </c>
      <c r="C12" s="33" t="s">
        <v>89</v>
      </c>
      <c r="D12" s="33" t="s">
        <v>0</v>
      </c>
      <c r="E12" s="53"/>
      <c r="F12" s="168">
        <v>10</v>
      </c>
      <c r="G12" s="87" t="s">
        <v>0</v>
      </c>
      <c r="H1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2" s="66" t="str">
        <f>IF(Sklop8[[#This Row],[ZAHTEVANA SHEMA KAKOVOSTI]]&lt;&gt;"",Sklop8[[#This Row],[Preračunana masa/volumen/kos na enoto kg]],"")</f>
        <v/>
      </c>
      <c r="J12" s="69"/>
      <c r="K12" s="70"/>
      <c r="L12" s="151" t="s">
        <v>89</v>
      </c>
      <c r="M12" s="151" t="s">
        <v>89</v>
      </c>
      <c r="N12" s="38"/>
      <c r="O12" s="67" t="s">
        <v>89</v>
      </c>
      <c r="P12" s="46"/>
      <c r="Q12" s="38">
        <f>+Sklop8[[#This Row],[cena/enota brez DDV v EUR]]*Sklop8[[#This Row],[Stopnja DDV (%)]]</f>
        <v>0</v>
      </c>
      <c r="R12" s="38">
        <f>+Sklop8[[#This Row],[cena/enota brez DDV v EUR]]+Sklop8[[#This Row],[Davek (EUR)]]</f>
        <v>0</v>
      </c>
      <c r="S12" s="38">
        <f>+Sklop8[[#This Row],[cena/enota brez DDV v EUR]]*Sklop8[[#This Row],[Okvirna količina]]</f>
        <v>0</v>
      </c>
      <c r="T12" s="38">
        <f>+Sklop8[[#This Row],[Končna cena/enoto mere (EUR) z DDV]]*Sklop8[[#This Row],[Okvirna količina]]</f>
        <v>0</v>
      </c>
      <c r="U12" s="67" t="s">
        <v>89</v>
      </c>
    </row>
    <row r="13" spans="1:21" s="20" customFormat="1" ht="12">
      <c r="A13" s="118" t="s">
        <v>12</v>
      </c>
      <c r="B13" s="120" t="s">
        <v>180</v>
      </c>
      <c r="C13" s="33" t="s">
        <v>89</v>
      </c>
      <c r="D13" s="33" t="s">
        <v>0</v>
      </c>
      <c r="E13" s="53"/>
      <c r="F13" s="168">
        <v>5</v>
      </c>
      <c r="G13" s="87" t="s">
        <v>0</v>
      </c>
      <c r="H1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3" s="66" t="str">
        <f>IF(Sklop8[[#This Row],[ZAHTEVANA SHEMA KAKOVOSTI]]&lt;&gt;"",Sklop8[[#This Row],[Preračunana masa/volumen/kos na enoto kg]],"")</f>
        <v/>
      </c>
      <c r="J13" s="69"/>
      <c r="K13" s="70"/>
      <c r="L13" s="151" t="s">
        <v>89</v>
      </c>
      <c r="M13" s="151" t="s">
        <v>89</v>
      </c>
      <c r="N13" s="38"/>
      <c r="O13" s="67" t="s">
        <v>89</v>
      </c>
      <c r="P13" s="46"/>
      <c r="Q13" s="38">
        <f>+Sklop8[[#This Row],[cena/enota brez DDV v EUR]]*Sklop8[[#This Row],[Stopnja DDV (%)]]</f>
        <v>0</v>
      </c>
      <c r="R13" s="38">
        <f>+Sklop8[[#This Row],[cena/enota brez DDV v EUR]]+Sklop8[[#This Row],[Davek (EUR)]]</f>
        <v>0</v>
      </c>
      <c r="S13" s="38">
        <f>+Sklop8[[#This Row],[cena/enota brez DDV v EUR]]*Sklop8[[#This Row],[Okvirna količina]]</f>
        <v>0</v>
      </c>
      <c r="T13" s="38">
        <f>+Sklop8[[#This Row],[Končna cena/enoto mere (EUR) z DDV]]*Sklop8[[#This Row],[Okvirna količina]]</f>
        <v>0</v>
      </c>
      <c r="U13" s="67" t="s">
        <v>89</v>
      </c>
    </row>
    <row r="14" spans="1:21" s="20" customFormat="1" ht="12">
      <c r="A14" s="118" t="s">
        <v>13</v>
      </c>
      <c r="B14" s="119" t="s">
        <v>181</v>
      </c>
      <c r="C14" s="33" t="s">
        <v>89</v>
      </c>
      <c r="D14" s="33" t="s">
        <v>0</v>
      </c>
      <c r="E14" s="53"/>
      <c r="F14" s="168">
        <v>50</v>
      </c>
      <c r="G14" s="87" t="s">
        <v>0</v>
      </c>
      <c r="H1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4" s="66" t="str">
        <f>IF(Sklop8[[#This Row],[ZAHTEVANA SHEMA KAKOVOSTI]]&lt;&gt;"",Sklop8[[#This Row],[Preračunana masa/volumen/kos na enoto kg]],"")</f>
        <v/>
      </c>
      <c r="J14" s="69"/>
      <c r="K14" s="70"/>
      <c r="L14" s="151" t="s">
        <v>89</v>
      </c>
      <c r="M14" s="151" t="s">
        <v>89</v>
      </c>
      <c r="N14" s="38"/>
      <c r="O14" s="67" t="s">
        <v>89</v>
      </c>
      <c r="P14" s="46"/>
      <c r="Q14" s="38">
        <f>+Sklop8[[#This Row],[cena/enota brez DDV v EUR]]*Sklop8[[#This Row],[Stopnja DDV (%)]]</f>
        <v>0</v>
      </c>
      <c r="R14" s="38">
        <f>+Sklop8[[#This Row],[cena/enota brez DDV v EUR]]+Sklop8[[#This Row],[Davek (EUR)]]</f>
        <v>0</v>
      </c>
      <c r="S14" s="38">
        <f>+Sklop8[[#This Row],[cena/enota brez DDV v EUR]]*Sklop8[[#This Row],[Okvirna količina]]</f>
        <v>0</v>
      </c>
      <c r="T14" s="38">
        <f>+Sklop8[[#This Row],[Končna cena/enoto mere (EUR) z DDV]]*Sklop8[[#This Row],[Okvirna količina]]</f>
        <v>0</v>
      </c>
      <c r="U14" s="67" t="s">
        <v>89</v>
      </c>
    </row>
    <row r="15" spans="1:21" s="20" customFormat="1" ht="12">
      <c r="A15" s="118" t="s">
        <v>14</v>
      </c>
      <c r="B15" s="121" t="s">
        <v>467</v>
      </c>
      <c r="C15" s="33" t="s">
        <v>89</v>
      </c>
      <c r="D15" s="33" t="s">
        <v>0</v>
      </c>
      <c r="E15" s="53"/>
      <c r="F15" s="168">
        <v>10</v>
      </c>
      <c r="G15" s="87" t="s">
        <v>0</v>
      </c>
      <c r="H1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5" s="66" t="str">
        <f>IF(Sklop8[[#This Row],[ZAHTEVANA SHEMA KAKOVOSTI]]&lt;&gt;"",Sklop8[[#This Row],[Preračunana masa/volumen/kos na enoto kg]],"")</f>
        <v/>
      </c>
      <c r="J15" s="69"/>
      <c r="K15" s="70"/>
      <c r="L15" s="151" t="s">
        <v>89</v>
      </c>
      <c r="M15" s="151" t="s">
        <v>89</v>
      </c>
      <c r="N15" s="38"/>
      <c r="O15" s="67" t="s">
        <v>89</v>
      </c>
      <c r="P15" s="46"/>
      <c r="Q15" s="38">
        <f>+Sklop8[[#This Row],[cena/enota brez DDV v EUR]]*Sklop8[[#This Row],[Stopnja DDV (%)]]</f>
        <v>0</v>
      </c>
      <c r="R15" s="38">
        <f>+Sklop8[[#This Row],[cena/enota brez DDV v EUR]]+Sklop8[[#This Row],[Davek (EUR)]]</f>
        <v>0</v>
      </c>
      <c r="S15" s="38">
        <f>+Sklop8[[#This Row],[cena/enota brez DDV v EUR]]*Sklop8[[#This Row],[Okvirna količina]]</f>
        <v>0</v>
      </c>
      <c r="T15" s="38">
        <f>+Sklop8[[#This Row],[Končna cena/enoto mere (EUR) z DDV]]*Sklop8[[#This Row],[Okvirna količina]]</f>
        <v>0</v>
      </c>
      <c r="U15" s="67" t="s">
        <v>89</v>
      </c>
    </row>
    <row r="16" spans="1:21" s="20" customFormat="1" ht="12">
      <c r="A16" s="118" t="s">
        <v>15</v>
      </c>
      <c r="B16" s="119" t="s">
        <v>182</v>
      </c>
      <c r="C16" s="33" t="s">
        <v>89</v>
      </c>
      <c r="D16" s="33" t="s">
        <v>0</v>
      </c>
      <c r="E16" s="53"/>
      <c r="F16" s="168">
        <v>1500</v>
      </c>
      <c r="G16" s="87" t="s">
        <v>0</v>
      </c>
      <c r="H1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6" s="66" t="str">
        <f>IF(Sklop8[[#This Row],[ZAHTEVANA SHEMA KAKOVOSTI]]&lt;&gt;"",Sklop8[[#This Row],[Preračunana masa/volumen/kos na enoto kg]],"")</f>
        <v/>
      </c>
      <c r="J16" s="69"/>
      <c r="K16" s="70"/>
      <c r="L16" s="151" t="s">
        <v>89</v>
      </c>
      <c r="M16" s="151" t="s">
        <v>89</v>
      </c>
      <c r="N16" s="38"/>
      <c r="O16" s="67" t="s">
        <v>89</v>
      </c>
      <c r="P16" s="46"/>
      <c r="Q16" s="38">
        <f>+Sklop8[[#This Row],[cena/enota brez DDV v EUR]]*Sklop8[[#This Row],[Stopnja DDV (%)]]</f>
        <v>0</v>
      </c>
      <c r="R16" s="38">
        <f>+Sklop8[[#This Row],[cena/enota brez DDV v EUR]]+Sklop8[[#This Row],[Davek (EUR)]]</f>
        <v>0</v>
      </c>
      <c r="S16" s="38">
        <f>+Sklop8[[#This Row],[cena/enota brez DDV v EUR]]*Sklop8[[#This Row],[Okvirna količina]]</f>
        <v>0</v>
      </c>
      <c r="T16" s="38">
        <f>+Sklop8[[#This Row],[Končna cena/enoto mere (EUR) z DDV]]*Sklop8[[#This Row],[Okvirna količina]]</f>
        <v>0</v>
      </c>
      <c r="U16" s="67" t="s">
        <v>89</v>
      </c>
    </row>
    <row r="17" spans="1:21" s="20" customFormat="1" ht="12">
      <c r="A17" s="118" t="s">
        <v>17</v>
      </c>
      <c r="B17" s="119" t="s">
        <v>183</v>
      </c>
      <c r="C17" s="33" t="s">
        <v>89</v>
      </c>
      <c r="D17" s="33" t="s">
        <v>0</v>
      </c>
      <c r="E17" s="53"/>
      <c r="F17" s="168">
        <v>50</v>
      </c>
      <c r="G17" s="87" t="s">
        <v>0</v>
      </c>
      <c r="H1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66" t="str">
        <f>IF(Sklop8[[#This Row],[ZAHTEVANA SHEMA KAKOVOSTI]]&lt;&gt;"",Sklop8[[#This Row],[Preračunana masa/volumen/kos na enoto kg]],"")</f>
        <v/>
      </c>
      <c r="J17" s="69"/>
      <c r="K17" s="70"/>
      <c r="L17" s="151" t="s">
        <v>89</v>
      </c>
      <c r="M17" s="151" t="s">
        <v>89</v>
      </c>
      <c r="N17" s="38"/>
      <c r="O17" s="67" t="s">
        <v>89</v>
      </c>
      <c r="P17" s="46"/>
      <c r="Q17" s="38">
        <f>+Sklop8[[#This Row],[cena/enota brez DDV v EUR]]*Sklop8[[#This Row],[Stopnja DDV (%)]]</f>
        <v>0</v>
      </c>
      <c r="R17" s="38">
        <f>+Sklop8[[#This Row],[cena/enota brez DDV v EUR]]+Sklop8[[#This Row],[Davek (EUR)]]</f>
        <v>0</v>
      </c>
      <c r="S17" s="38">
        <f>+Sklop8[[#This Row],[cena/enota brez DDV v EUR]]*Sklop8[[#This Row],[Okvirna količina]]</f>
        <v>0</v>
      </c>
      <c r="T17" s="38">
        <f>+Sklop8[[#This Row],[Končna cena/enoto mere (EUR) z DDV]]*Sklop8[[#This Row],[Okvirna količina]]</f>
        <v>0</v>
      </c>
      <c r="U17" s="67" t="s">
        <v>89</v>
      </c>
    </row>
    <row r="18" spans="1:21" s="20" customFormat="1" ht="12">
      <c r="A18" s="118" t="s">
        <v>18</v>
      </c>
      <c r="B18" s="119" t="s">
        <v>184</v>
      </c>
      <c r="C18" s="33" t="s">
        <v>89</v>
      </c>
      <c r="D18" s="33" t="s">
        <v>0</v>
      </c>
      <c r="E18" s="53"/>
      <c r="F18" s="168">
        <v>50</v>
      </c>
      <c r="G18" s="87" t="s">
        <v>0</v>
      </c>
      <c r="H1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66" t="str">
        <f>IF(Sklop8[[#This Row],[ZAHTEVANA SHEMA KAKOVOSTI]]&lt;&gt;"",Sklop8[[#This Row],[Preračunana masa/volumen/kos na enoto kg]],"")</f>
        <v/>
      </c>
      <c r="J18" s="69"/>
      <c r="K18" s="70"/>
      <c r="L18" s="151" t="s">
        <v>89</v>
      </c>
      <c r="M18" s="151" t="s">
        <v>89</v>
      </c>
      <c r="N18" s="38"/>
      <c r="O18" s="67" t="s">
        <v>89</v>
      </c>
      <c r="P18" s="46"/>
      <c r="Q18" s="38">
        <f>+Sklop8[[#This Row],[cena/enota brez DDV v EUR]]*Sklop8[[#This Row],[Stopnja DDV (%)]]</f>
        <v>0</v>
      </c>
      <c r="R18" s="38">
        <f>+Sklop8[[#This Row],[cena/enota brez DDV v EUR]]+Sklop8[[#This Row],[Davek (EUR)]]</f>
        <v>0</v>
      </c>
      <c r="S18" s="38">
        <f>+Sklop8[[#This Row],[cena/enota brez DDV v EUR]]*Sklop8[[#This Row],[Okvirna količina]]</f>
        <v>0</v>
      </c>
      <c r="T18" s="38">
        <f>+Sklop8[[#This Row],[Končna cena/enoto mere (EUR) z DDV]]*Sklop8[[#This Row],[Okvirna količina]]</f>
        <v>0</v>
      </c>
      <c r="U18" s="67" t="s">
        <v>89</v>
      </c>
    </row>
    <row r="19" spans="1:21" s="20" customFormat="1" ht="12">
      <c r="A19" s="118" t="s">
        <v>19</v>
      </c>
      <c r="B19" s="119" t="s">
        <v>134</v>
      </c>
      <c r="C19" s="33" t="s">
        <v>89</v>
      </c>
      <c r="D19" s="33" t="s">
        <v>0</v>
      </c>
      <c r="E19" s="53"/>
      <c r="F19" s="168">
        <v>20</v>
      </c>
      <c r="G19" s="87" t="s">
        <v>0</v>
      </c>
      <c r="H1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66" t="str">
        <f>IF(Sklop8[[#This Row],[ZAHTEVANA SHEMA KAKOVOSTI]]&lt;&gt;"",Sklop8[[#This Row],[Preračunana masa/volumen/kos na enoto kg]],"")</f>
        <v/>
      </c>
      <c r="J19" s="69"/>
      <c r="K19" s="70"/>
      <c r="L19" s="151" t="s">
        <v>89</v>
      </c>
      <c r="M19" s="151" t="s">
        <v>89</v>
      </c>
      <c r="N19" s="38"/>
      <c r="O19" s="67" t="s">
        <v>89</v>
      </c>
      <c r="P19" s="46"/>
      <c r="Q19" s="38">
        <f>+Sklop8[[#This Row],[cena/enota brez DDV v EUR]]*Sklop8[[#This Row],[Stopnja DDV (%)]]</f>
        <v>0</v>
      </c>
      <c r="R19" s="38">
        <f>+Sklop8[[#This Row],[cena/enota brez DDV v EUR]]+Sklop8[[#This Row],[Davek (EUR)]]</f>
        <v>0</v>
      </c>
      <c r="S19" s="38">
        <f>+Sklop8[[#This Row],[cena/enota brez DDV v EUR]]*Sklop8[[#This Row],[Okvirna količina]]</f>
        <v>0</v>
      </c>
      <c r="T19" s="38">
        <f>+Sklop8[[#This Row],[Končna cena/enoto mere (EUR) z DDV]]*Sklop8[[#This Row],[Okvirna količina]]</f>
        <v>0</v>
      </c>
      <c r="U19" s="67" t="s">
        <v>89</v>
      </c>
    </row>
    <row r="20" spans="1:21" s="20" customFormat="1" ht="12">
      <c r="A20" s="118" t="s">
        <v>20</v>
      </c>
      <c r="B20" s="119" t="s">
        <v>185</v>
      </c>
      <c r="C20" s="33" t="s">
        <v>89</v>
      </c>
      <c r="D20" s="33" t="s">
        <v>0</v>
      </c>
      <c r="E20" s="53"/>
      <c r="F20" s="168">
        <v>20</v>
      </c>
      <c r="G20" s="87" t="s">
        <v>0</v>
      </c>
      <c r="H2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66" t="str">
        <f>IF(Sklop8[[#This Row],[ZAHTEVANA SHEMA KAKOVOSTI]]&lt;&gt;"",Sklop8[[#This Row],[Preračunana masa/volumen/kos na enoto kg]],"")</f>
        <v/>
      </c>
      <c r="J20" s="69"/>
      <c r="K20" s="70"/>
      <c r="L20" s="151" t="s">
        <v>89</v>
      </c>
      <c r="M20" s="151" t="s">
        <v>89</v>
      </c>
      <c r="N20" s="38"/>
      <c r="O20" s="67" t="s">
        <v>89</v>
      </c>
      <c r="P20" s="46"/>
      <c r="Q20" s="38">
        <f>+Sklop8[[#This Row],[cena/enota brez DDV v EUR]]*Sklop8[[#This Row],[Stopnja DDV (%)]]</f>
        <v>0</v>
      </c>
      <c r="R20" s="38">
        <f>+Sklop8[[#This Row],[cena/enota brez DDV v EUR]]+Sklop8[[#This Row],[Davek (EUR)]]</f>
        <v>0</v>
      </c>
      <c r="S20" s="38">
        <f>+Sklop8[[#This Row],[cena/enota brez DDV v EUR]]*Sklop8[[#This Row],[Okvirna količina]]</f>
        <v>0</v>
      </c>
      <c r="T20" s="38">
        <f>+Sklop8[[#This Row],[Končna cena/enoto mere (EUR) z DDV]]*Sklop8[[#This Row],[Okvirna količina]]</f>
        <v>0</v>
      </c>
      <c r="U20" s="67" t="s">
        <v>89</v>
      </c>
    </row>
    <row r="21" spans="1:21" s="20" customFormat="1" ht="12">
      <c r="A21" s="118" t="s">
        <v>21</v>
      </c>
      <c r="B21" s="119" t="s">
        <v>186</v>
      </c>
      <c r="C21" s="33" t="s">
        <v>89</v>
      </c>
      <c r="D21" s="33" t="s">
        <v>0</v>
      </c>
      <c r="E21" s="53"/>
      <c r="F21" s="168">
        <v>20</v>
      </c>
      <c r="G21" s="87" t="s">
        <v>0</v>
      </c>
      <c r="H2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1" s="66" t="str">
        <f>IF(Sklop8[[#This Row],[ZAHTEVANA SHEMA KAKOVOSTI]]&lt;&gt;"",Sklop8[[#This Row],[Preračunana masa/volumen/kos na enoto kg]],"")</f>
        <v/>
      </c>
      <c r="J21" s="69"/>
      <c r="K21" s="70"/>
      <c r="L21" s="151" t="s">
        <v>89</v>
      </c>
      <c r="M21" s="151" t="s">
        <v>89</v>
      </c>
      <c r="N21" s="38"/>
      <c r="O21" s="67" t="s">
        <v>89</v>
      </c>
      <c r="P21" s="46"/>
      <c r="Q21" s="38">
        <f>+Sklop8[[#This Row],[cena/enota brez DDV v EUR]]*Sklop8[[#This Row],[Stopnja DDV (%)]]</f>
        <v>0</v>
      </c>
      <c r="R21" s="38">
        <f>+Sklop8[[#This Row],[cena/enota brez DDV v EUR]]+Sklop8[[#This Row],[Davek (EUR)]]</f>
        <v>0</v>
      </c>
      <c r="S21" s="38">
        <f>+Sklop8[[#This Row],[cena/enota brez DDV v EUR]]*Sklop8[[#This Row],[Okvirna količina]]</f>
        <v>0</v>
      </c>
      <c r="T21" s="38">
        <f>+Sklop8[[#This Row],[Končna cena/enoto mere (EUR) z DDV]]*Sklop8[[#This Row],[Okvirna količina]]</f>
        <v>0</v>
      </c>
      <c r="U21" s="67" t="s">
        <v>89</v>
      </c>
    </row>
    <row r="22" spans="1:21" s="20" customFormat="1" ht="12">
      <c r="A22" s="118" t="s">
        <v>22</v>
      </c>
      <c r="B22" s="119" t="s">
        <v>518</v>
      </c>
      <c r="C22" s="33" t="s">
        <v>89</v>
      </c>
      <c r="D22" s="33" t="s">
        <v>0</v>
      </c>
      <c r="E22" s="53"/>
      <c r="F22" s="168">
        <v>150</v>
      </c>
      <c r="G22" s="87" t="s">
        <v>0</v>
      </c>
      <c r="H2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2" s="66" t="str">
        <f>IF(Sklop8[[#This Row],[ZAHTEVANA SHEMA KAKOVOSTI]]&lt;&gt;"",Sklop8[[#This Row],[Preračunana masa/volumen/kos na enoto kg]],"")</f>
        <v/>
      </c>
      <c r="J22" s="69"/>
      <c r="K22" s="70"/>
      <c r="L22" s="151" t="s">
        <v>89</v>
      </c>
      <c r="M22" s="151" t="s">
        <v>89</v>
      </c>
      <c r="N22" s="38"/>
      <c r="O22" s="67" t="s">
        <v>89</v>
      </c>
      <c r="P22" s="46"/>
      <c r="Q22" s="38">
        <f>+Sklop8[[#This Row],[cena/enota brez DDV v EUR]]*Sklop8[[#This Row],[Stopnja DDV (%)]]</f>
        <v>0</v>
      </c>
      <c r="R22" s="38">
        <f>+Sklop8[[#This Row],[cena/enota brez DDV v EUR]]+Sklop8[[#This Row],[Davek (EUR)]]</f>
        <v>0</v>
      </c>
      <c r="S22" s="38">
        <f>+Sklop8[[#This Row],[cena/enota brez DDV v EUR]]*Sklop8[[#This Row],[Okvirna količina]]</f>
        <v>0</v>
      </c>
      <c r="T22" s="38">
        <f>+Sklop8[[#This Row],[Končna cena/enoto mere (EUR) z DDV]]*Sklop8[[#This Row],[Okvirna količina]]</f>
        <v>0</v>
      </c>
      <c r="U22" s="67" t="s">
        <v>89</v>
      </c>
    </row>
    <row r="23" spans="1:21" s="20" customFormat="1" ht="24">
      <c r="A23" s="118" t="s">
        <v>23</v>
      </c>
      <c r="B23" s="119" t="s">
        <v>187</v>
      </c>
      <c r="C23" s="33" t="s">
        <v>89</v>
      </c>
      <c r="D23" s="33" t="s">
        <v>0</v>
      </c>
      <c r="E23" s="53"/>
      <c r="F23" s="168">
        <v>30</v>
      </c>
      <c r="G23" s="87" t="s">
        <v>0</v>
      </c>
      <c r="H2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3" s="66" t="str">
        <f>IF(Sklop8[[#This Row],[ZAHTEVANA SHEMA KAKOVOSTI]]&lt;&gt;"",Sklop8[[#This Row],[Preračunana masa/volumen/kos na enoto kg]],"")</f>
        <v/>
      </c>
      <c r="J23" s="69"/>
      <c r="K23" s="70"/>
      <c r="L23" s="151" t="s">
        <v>89</v>
      </c>
      <c r="M23" s="151" t="s">
        <v>89</v>
      </c>
      <c r="N23" s="38"/>
      <c r="O23" s="67" t="s">
        <v>89</v>
      </c>
      <c r="P23" s="46"/>
      <c r="Q23" s="38">
        <f>+Sklop8[[#This Row],[cena/enota brez DDV v EUR]]*Sklop8[[#This Row],[Stopnja DDV (%)]]</f>
        <v>0</v>
      </c>
      <c r="R23" s="38">
        <f>+Sklop8[[#This Row],[cena/enota brez DDV v EUR]]+Sklop8[[#This Row],[Davek (EUR)]]</f>
        <v>0</v>
      </c>
      <c r="S23" s="38">
        <f>+Sklop8[[#This Row],[cena/enota brez DDV v EUR]]*Sklop8[[#This Row],[Okvirna količina]]</f>
        <v>0</v>
      </c>
      <c r="T23" s="38">
        <f>+Sklop8[[#This Row],[Končna cena/enoto mere (EUR) z DDV]]*Sklop8[[#This Row],[Okvirna količina]]</f>
        <v>0</v>
      </c>
      <c r="U23" s="67" t="s">
        <v>89</v>
      </c>
    </row>
    <row r="24" spans="1:21" s="20" customFormat="1" ht="12">
      <c r="A24" s="118" t="s">
        <v>24</v>
      </c>
      <c r="B24" s="119" t="s">
        <v>188</v>
      </c>
      <c r="C24" s="33" t="s">
        <v>89</v>
      </c>
      <c r="D24" s="33" t="s">
        <v>0</v>
      </c>
      <c r="E24" s="53"/>
      <c r="F24" s="168">
        <v>150</v>
      </c>
      <c r="G24" s="87" t="s">
        <v>0</v>
      </c>
      <c r="H2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66" t="str">
        <f>IF(Sklop8[[#This Row],[ZAHTEVANA SHEMA KAKOVOSTI]]&lt;&gt;"",Sklop8[[#This Row],[Preračunana masa/volumen/kos na enoto kg]],"")</f>
        <v/>
      </c>
      <c r="J24" s="69"/>
      <c r="K24" s="70"/>
      <c r="L24" s="151" t="s">
        <v>89</v>
      </c>
      <c r="M24" s="151" t="s">
        <v>89</v>
      </c>
      <c r="N24" s="38"/>
      <c r="O24" s="67" t="s">
        <v>89</v>
      </c>
      <c r="P24" s="46"/>
      <c r="Q24" s="38">
        <f>+Sklop8[[#This Row],[cena/enota brez DDV v EUR]]*Sklop8[[#This Row],[Stopnja DDV (%)]]</f>
        <v>0</v>
      </c>
      <c r="R24" s="38">
        <f>+Sklop8[[#This Row],[cena/enota brez DDV v EUR]]+Sklop8[[#This Row],[Davek (EUR)]]</f>
        <v>0</v>
      </c>
      <c r="S24" s="38">
        <f>+Sklop8[[#This Row],[cena/enota brez DDV v EUR]]*Sklop8[[#This Row],[Okvirna količina]]</f>
        <v>0</v>
      </c>
      <c r="T24" s="38">
        <f>+Sklop8[[#This Row],[Končna cena/enoto mere (EUR) z DDV]]*Sklop8[[#This Row],[Okvirna količina]]</f>
        <v>0</v>
      </c>
      <c r="U24" s="67" t="s">
        <v>89</v>
      </c>
    </row>
    <row r="25" spans="1:21" s="20" customFormat="1" ht="12">
      <c r="A25" s="118" t="s">
        <v>25</v>
      </c>
      <c r="B25" s="119" t="s">
        <v>189</v>
      </c>
      <c r="C25" s="33" t="s">
        <v>89</v>
      </c>
      <c r="D25" s="33" t="s">
        <v>0</v>
      </c>
      <c r="E25" s="53"/>
      <c r="F25" s="168">
        <v>100</v>
      </c>
      <c r="G25" s="87" t="s">
        <v>0</v>
      </c>
      <c r="H2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66" t="str">
        <f>IF(Sklop8[[#This Row],[ZAHTEVANA SHEMA KAKOVOSTI]]&lt;&gt;"",Sklop8[[#This Row],[Preračunana masa/volumen/kos na enoto kg]],"")</f>
        <v/>
      </c>
      <c r="J25" s="69"/>
      <c r="K25" s="70"/>
      <c r="L25" s="151" t="s">
        <v>89</v>
      </c>
      <c r="M25" s="151" t="s">
        <v>89</v>
      </c>
      <c r="N25" s="38"/>
      <c r="O25" s="67" t="s">
        <v>89</v>
      </c>
      <c r="P25" s="46"/>
      <c r="Q25" s="38">
        <f>+Sklop8[[#This Row],[cena/enota brez DDV v EUR]]*Sklop8[[#This Row],[Stopnja DDV (%)]]</f>
        <v>0</v>
      </c>
      <c r="R25" s="38">
        <f>+Sklop8[[#This Row],[cena/enota brez DDV v EUR]]+Sklop8[[#This Row],[Davek (EUR)]]</f>
        <v>0</v>
      </c>
      <c r="S25" s="38">
        <f>+Sklop8[[#This Row],[cena/enota brez DDV v EUR]]*Sklop8[[#This Row],[Okvirna količina]]</f>
        <v>0</v>
      </c>
      <c r="T25" s="38">
        <f>+Sklop8[[#This Row],[Končna cena/enoto mere (EUR) z DDV]]*Sklop8[[#This Row],[Okvirna količina]]</f>
        <v>0</v>
      </c>
      <c r="U25" s="67" t="s">
        <v>89</v>
      </c>
    </row>
    <row r="26" spans="1:21" s="20" customFormat="1" ht="12">
      <c r="A26" s="118" t="s">
        <v>26</v>
      </c>
      <c r="B26" s="119" t="s">
        <v>111</v>
      </c>
      <c r="C26" s="33" t="s">
        <v>89</v>
      </c>
      <c r="D26" s="33" t="s">
        <v>0</v>
      </c>
      <c r="E26" s="53"/>
      <c r="F26" s="168">
        <v>50</v>
      </c>
      <c r="G26" s="87" t="s">
        <v>0</v>
      </c>
      <c r="H2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66" t="str">
        <f>IF(Sklop8[[#This Row],[ZAHTEVANA SHEMA KAKOVOSTI]]&lt;&gt;"",Sklop8[[#This Row],[Preračunana masa/volumen/kos na enoto kg]],"")</f>
        <v/>
      </c>
      <c r="J26" s="69"/>
      <c r="K26" s="70"/>
      <c r="L26" s="151" t="s">
        <v>89</v>
      </c>
      <c r="M26" s="151" t="s">
        <v>89</v>
      </c>
      <c r="N26" s="38"/>
      <c r="O26" s="67" t="s">
        <v>89</v>
      </c>
      <c r="P26" s="46"/>
      <c r="Q26" s="38">
        <f>+Sklop8[[#This Row],[cena/enota brez DDV v EUR]]*Sklop8[[#This Row],[Stopnja DDV (%)]]</f>
        <v>0</v>
      </c>
      <c r="R26" s="38">
        <f>+Sklop8[[#This Row],[cena/enota brez DDV v EUR]]+Sklop8[[#This Row],[Davek (EUR)]]</f>
        <v>0</v>
      </c>
      <c r="S26" s="38">
        <f>+Sklop8[[#This Row],[cena/enota brez DDV v EUR]]*Sklop8[[#This Row],[Okvirna količina]]</f>
        <v>0</v>
      </c>
      <c r="T26" s="38">
        <f>+Sklop8[[#This Row],[Končna cena/enoto mere (EUR) z DDV]]*Sklop8[[#This Row],[Okvirna količina]]</f>
        <v>0</v>
      </c>
      <c r="U26" s="67" t="s">
        <v>89</v>
      </c>
    </row>
    <row r="27" spans="1:21" s="20" customFormat="1" ht="12">
      <c r="A27" s="118" t="s">
        <v>27</v>
      </c>
      <c r="B27" s="119" t="s">
        <v>190</v>
      </c>
      <c r="C27" s="33" t="s">
        <v>89</v>
      </c>
      <c r="D27" s="33" t="s">
        <v>0</v>
      </c>
      <c r="E27" s="53"/>
      <c r="F27" s="168">
        <v>200</v>
      </c>
      <c r="G27" s="87" t="s">
        <v>0</v>
      </c>
      <c r="H2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66" t="str">
        <f>IF(Sklop8[[#This Row],[ZAHTEVANA SHEMA KAKOVOSTI]]&lt;&gt;"",Sklop8[[#This Row],[Preračunana masa/volumen/kos na enoto kg]],"")</f>
        <v/>
      </c>
      <c r="J27" s="69"/>
      <c r="K27" s="70"/>
      <c r="L27" s="151" t="s">
        <v>89</v>
      </c>
      <c r="M27" s="151" t="s">
        <v>89</v>
      </c>
      <c r="N27" s="38"/>
      <c r="O27" s="67" t="s">
        <v>89</v>
      </c>
      <c r="P27" s="46"/>
      <c r="Q27" s="38">
        <f>+Sklop8[[#This Row],[cena/enota brez DDV v EUR]]*Sklop8[[#This Row],[Stopnja DDV (%)]]</f>
        <v>0</v>
      </c>
      <c r="R27" s="38">
        <f>+Sklop8[[#This Row],[cena/enota brez DDV v EUR]]+Sklop8[[#This Row],[Davek (EUR)]]</f>
        <v>0</v>
      </c>
      <c r="S27" s="38">
        <f>+Sklop8[[#This Row],[cena/enota brez DDV v EUR]]*Sklop8[[#This Row],[Okvirna količina]]</f>
        <v>0</v>
      </c>
      <c r="T27" s="38">
        <f>+Sklop8[[#This Row],[Končna cena/enoto mere (EUR) z DDV]]*Sklop8[[#This Row],[Okvirna količina]]</f>
        <v>0</v>
      </c>
      <c r="U27" s="67" t="s">
        <v>89</v>
      </c>
    </row>
    <row r="28" spans="1:21" s="20" customFormat="1" ht="12">
      <c r="A28" s="118" t="s">
        <v>28</v>
      </c>
      <c r="B28" s="119" t="s">
        <v>191</v>
      </c>
      <c r="C28" s="33" t="s">
        <v>89</v>
      </c>
      <c r="D28" s="33" t="s">
        <v>0</v>
      </c>
      <c r="E28" s="53"/>
      <c r="F28" s="168">
        <v>200</v>
      </c>
      <c r="G28" s="87" t="s">
        <v>0</v>
      </c>
      <c r="H2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66" t="str">
        <f>IF(Sklop8[[#This Row],[ZAHTEVANA SHEMA KAKOVOSTI]]&lt;&gt;"",Sklop8[[#This Row],[Preračunana masa/volumen/kos na enoto kg]],"")</f>
        <v/>
      </c>
      <c r="J28" s="69"/>
      <c r="K28" s="70"/>
      <c r="L28" s="151" t="s">
        <v>89</v>
      </c>
      <c r="M28" s="151" t="s">
        <v>89</v>
      </c>
      <c r="N28" s="38"/>
      <c r="O28" s="67" t="s">
        <v>89</v>
      </c>
      <c r="P28" s="46"/>
      <c r="Q28" s="38">
        <f>+Sklop8[[#This Row],[cena/enota brez DDV v EUR]]*Sklop8[[#This Row],[Stopnja DDV (%)]]</f>
        <v>0</v>
      </c>
      <c r="R28" s="38">
        <f>+Sklop8[[#This Row],[cena/enota brez DDV v EUR]]+Sklop8[[#This Row],[Davek (EUR)]]</f>
        <v>0</v>
      </c>
      <c r="S28" s="38">
        <f>+Sklop8[[#This Row],[cena/enota brez DDV v EUR]]*Sklop8[[#This Row],[Okvirna količina]]</f>
        <v>0</v>
      </c>
      <c r="T28" s="38">
        <f>+Sklop8[[#This Row],[Končna cena/enoto mere (EUR) z DDV]]*Sklop8[[#This Row],[Okvirna količina]]</f>
        <v>0</v>
      </c>
      <c r="U28" s="67" t="s">
        <v>89</v>
      </c>
    </row>
    <row r="29" spans="1:21" s="20" customFormat="1" ht="12">
      <c r="A29" s="118" t="s">
        <v>29</v>
      </c>
      <c r="B29" s="119" t="s">
        <v>595</v>
      </c>
      <c r="C29" s="33" t="s">
        <v>89</v>
      </c>
      <c r="D29" s="33" t="s">
        <v>0</v>
      </c>
      <c r="E29" s="53"/>
      <c r="F29" s="168">
        <v>200</v>
      </c>
      <c r="G29" s="87" t="s">
        <v>0</v>
      </c>
      <c r="H2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66" t="str">
        <f>IF(Sklop8[[#This Row],[ZAHTEVANA SHEMA KAKOVOSTI]]&lt;&gt;"",Sklop8[[#This Row],[Preračunana masa/volumen/kos na enoto kg]],"")</f>
        <v/>
      </c>
      <c r="J29" s="69"/>
      <c r="K29" s="70"/>
      <c r="L29" s="151" t="s">
        <v>89</v>
      </c>
      <c r="M29" s="151" t="s">
        <v>89</v>
      </c>
      <c r="N29" s="38"/>
      <c r="O29" s="67" t="s">
        <v>89</v>
      </c>
      <c r="P29" s="46"/>
      <c r="Q29" s="38">
        <f>+Sklop8[[#This Row],[cena/enota brez DDV v EUR]]*Sklop8[[#This Row],[Stopnja DDV (%)]]</f>
        <v>0</v>
      </c>
      <c r="R29" s="38">
        <f>+Sklop8[[#This Row],[cena/enota brez DDV v EUR]]+Sklop8[[#This Row],[Davek (EUR)]]</f>
        <v>0</v>
      </c>
      <c r="S29" s="38">
        <f>+Sklop8[[#This Row],[cena/enota brez DDV v EUR]]*Sklop8[[#This Row],[Okvirna količina]]</f>
        <v>0</v>
      </c>
      <c r="T29" s="38">
        <f>+Sklop8[[#This Row],[Končna cena/enoto mere (EUR) z DDV]]*Sklop8[[#This Row],[Okvirna količina]]</f>
        <v>0</v>
      </c>
      <c r="U29" s="67" t="s">
        <v>89</v>
      </c>
    </row>
    <row r="30" spans="1:21" s="20" customFormat="1" ht="12">
      <c r="A30" s="118" t="s">
        <v>30</v>
      </c>
      <c r="B30" s="119" t="s">
        <v>192</v>
      </c>
      <c r="C30" s="33" t="s">
        <v>89</v>
      </c>
      <c r="D30" s="33" t="s">
        <v>0</v>
      </c>
      <c r="E30" s="53"/>
      <c r="F30" s="168">
        <v>10</v>
      </c>
      <c r="G30" s="87" t="s">
        <v>0</v>
      </c>
      <c r="H3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66" t="str">
        <f>IF(Sklop8[[#This Row],[ZAHTEVANA SHEMA KAKOVOSTI]]&lt;&gt;"",Sklop8[[#This Row],[Preračunana masa/volumen/kos na enoto kg]],"")</f>
        <v/>
      </c>
      <c r="J30" s="69"/>
      <c r="K30" s="70"/>
      <c r="L30" s="151" t="s">
        <v>89</v>
      </c>
      <c r="M30" s="151" t="s">
        <v>89</v>
      </c>
      <c r="N30" s="38"/>
      <c r="O30" s="67" t="s">
        <v>89</v>
      </c>
      <c r="P30" s="46"/>
      <c r="Q30" s="38">
        <f>+Sklop8[[#This Row],[cena/enota brez DDV v EUR]]*Sklop8[[#This Row],[Stopnja DDV (%)]]</f>
        <v>0</v>
      </c>
      <c r="R30" s="38">
        <f>+Sklop8[[#This Row],[cena/enota brez DDV v EUR]]+Sklop8[[#This Row],[Davek (EUR)]]</f>
        <v>0</v>
      </c>
      <c r="S30" s="38">
        <f>+Sklop8[[#This Row],[cena/enota brez DDV v EUR]]*Sklop8[[#This Row],[Okvirna količina]]</f>
        <v>0</v>
      </c>
      <c r="T30" s="38">
        <f>+Sklop8[[#This Row],[Končna cena/enoto mere (EUR) z DDV]]*Sklop8[[#This Row],[Okvirna količina]]</f>
        <v>0</v>
      </c>
      <c r="U30" s="67" t="s">
        <v>89</v>
      </c>
    </row>
    <row r="31" spans="1:21" s="20" customFormat="1" ht="12">
      <c r="A31" s="118" t="s">
        <v>31</v>
      </c>
      <c r="B31" s="119" t="s">
        <v>193</v>
      </c>
      <c r="C31" s="33" t="s">
        <v>89</v>
      </c>
      <c r="D31" s="33" t="s">
        <v>0</v>
      </c>
      <c r="E31" s="53"/>
      <c r="F31" s="168">
        <v>100</v>
      </c>
      <c r="G31" s="87" t="s">
        <v>0</v>
      </c>
      <c r="H3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66" t="str">
        <f>IF(Sklop8[[#This Row],[ZAHTEVANA SHEMA KAKOVOSTI]]&lt;&gt;"",Sklop8[[#This Row],[Preračunana masa/volumen/kos na enoto kg]],"")</f>
        <v/>
      </c>
      <c r="J31" s="69"/>
      <c r="K31" s="70"/>
      <c r="L31" s="151" t="s">
        <v>89</v>
      </c>
      <c r="M31" s="151" t="s">
        <v>89</v>
      </c>
      <c r="N31" s="38"/>
      <c r="O31" s="67" t="s">
        <v>89</v>
      </c>
      <c r="P31" s="46"/>
      <c r="Q31" s="38">
        <f>+Sklop8[[#This Row],[cena/enota brez DDV v EUR]]*Sklop8[[#This Row],[Stopnja DDV (%)]]</f>
        <v>0</v>
      </c>
      <c r="R31" s="38">
        <f>+Sklop8[[#This Row],[cena/enota brez DDV v EUR]]+Sklop8[[#This Row],[Davek (EUR)]]</f>
        <v>0</v>
      </c>
      <c r="S31" s="38">
        <f>+Sklop8[[#This Row],[cena/enota brez DDV v EUR]]*Sklop8[[#This Row],[Okvirna količina]]</f>
        <v>0</v>
      </c>
      <c r="T31" s="38">
        <f>+Sklop8[[#This Row],[Končna cena/enoto mere (EUR) z DDV]]*Sklop8[[#This Row],[Okvirna količina]]</f>
        <v>0</v>
      </c>
      <c r="U31" s="67" t="s">
        <v>89</v>
      </c>
    </row>
    <row r="32" spans="1:21" s="20" customFormat="1" ht="12">
      <c r="A32" s="118" t="s">
        <v>32</v>
      </c>
      <c r="B32" s="119" t="s">
        <v>194</v>
      </c>
      <c r="C32" s="33" t="s">
        <v>89</v>
      </c>
      <c r="D32" s="33" t="s">
        <v>0</v>
      </c>
      <c r="E32" s="53"/>
      <c r="F32" s="168">
        <v>200</v>
      </c>
      <c r="G32" s="87" t="s">
        <v>0</v>
      </c>
      <c r="H3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66" t="str">
        <f>IF(Sklop8[[#This Row],[ZAHTEVANA SHEMA KAKOVOSTI]]&lt;&gt;"",Sklop8[[#This Row],[Preračunana masa/volumen/kos na enoto kg]],"")</f>
        <v/>
      </c>
      <c r="J32" s="69"/>
      <c r="K32" s="70"/>
      <c r="L32" s="151" t="s">
        <v>89</v>
      </c>
      <c r="M32" s="151" t="s">
        <v>89</v>
      </c>
      <c r="N32" s="38"/>
      <c r="O32" s="67" t="s">
        <v>89</v>
      </c>
      <c r="P32" s="46"/>
      <c r="Q32" s="38">
        <f>+Sklop8[[#This Row],[cena/enota brez DDV v EUR]]*Sklop8[[#This Row],[Stopnja DDV (%)]]</f>
        <v>0</v>
      </c>
      <c r="R32" s="38">
        <f>+Sklop8[[#This Row],[cena/enota brez DDV v EUR]]+Sklop8[[#This Row],[Davek (EUR)]]</f>
        <v>0</v>
      </c>
      <c r="S32" s="38">
        <f>+Sklop8[[#This Row],[cena/enota brez DDV v EUR]]*Sklop8[[#This Row],[Okvirna količina]]</f>
        <v>0</v>
      </c>
      <c r="T32" s="38">
        <f>+Sklop8[[#This Row],[Končna cena/enoto mere (EUR) z DDV]]*Sklop8[[#This Row],[Okvirna količina]]</f>
        <v>0</v>
      </c>
      <c r="U32" s="67" t="s">
        <v>89</v>
      </c>
    </row>
    <row r="33" spans="1:21" s="20" customFormat="1" ht="12">
      <c r="A33" s="118" t="s">
        <v>33</v>
      </c>
      <c r="B33" s="119" t="s">
        <v>195</v>
      </c>
      <c r="C33" s="33" t="s">
        <v>89</v>
      </c>
      <c r="D33" s="33" t="s">
        <v>0</v>
      </c>
      <c r="E33" s="53"/>
      <c r="F33" s="168">
        <v>50</v>
      </c>
      <c r="G33" s="87" t="s">
        <v>0</v>
      </c>
      <c r="H3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66" t="str">
        <f>IF(Sklop8[[#This Row],[ZAHTEVANA SHEMA KAKOVOSTI]]&lt;&gt;"",Sklop8[[#This Row],[Preračunana masa/volumen/kos na enoto kg]],"")</f>
        <v/>
      </c>
      <c r="J33" s="69"/>
      <c r="K33" s="70"/>
      <c r="L33" s="151" t="s">
        <v>89</v>
      </c>
      <c r="M33" s="151" t="s">
        <v>89</v>
      </c>
      <c r="N33" s="38"/>
      <c r="O33" s="67" t="s">
        <v>89</v>
      </c>
      <c r="P33" s="46"/>
      <c r="Q33" s="38">
        <f>+Sklop8[[#This Row],[cena/enota brez DDV v EUR]]*Sklop8[[#This Row],[Stopnja DDV (%)]]</f>
        <v>0</v>
      </c>
      <c r="R33" s="38">
        <f>+Sklop8[[#This Row],[cena/enota brez DDV v EUR]]+Sklop8[[#This Row],[Davek (EUR)]]</f>
        <v>0</v>
      </c>
      <c r="S33" s="38">
        <f>+Sklop8[[#This Row],[cena/enota brez DDV v EUR]]*Sklop8[[#This Row],[Okvirna količina]]</f>
        <v>0</v>
      </c>
      <c r="T33" s="38">
        <f>+Sklop8[[#This Row],[Končna cena/enoto mere (EUR) z DDV]]*Sklop8[[#This Row],[Okvirna količina]]</f>
        <v>0</v>
      </c>
      <c r="U33" s="67" t="s">
        <v>89</v>
      </c>
    </row>
    <row r="34" spans="1:21" s="20" customFormat="1" ht="12">
      <c r="A34" s="118" t="s">
        <v>34</v>
      </c>
      <c r="B34" s="119" t="s">
        <v>196</v>
      </c>
      <c r="C34" s="33" t="s">
        <v>89</v>
      </c>
      <c r="D34" s="33" t="s">
        <v>0</v>
      </c>
      <c r="E34" s="53"/>
      <c r="F34" s="98">
        <v>200</v>
      </c>
      <c r="G34" s="87" t="s">
        <v>0</v>
      </c>
      <c r="H3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66" t="str">
        <f>IF(Sklop8[[#This Row],[ZAHTEVANA SHEMA KAKOVOSTI]]&lt;&gt;"",Sklop8[[#This Row],[Preračunana masa/volumen/kos na enoto kg]],"")</f>
        <v/>
      </c>
      <c r="J34" s="69"/>
      <c r="K34" s="70"/>
      <c r="L34" s="151" t="s">
        <v>89</v>
      </c>
      <c r="M34" s="151" t="s">
        <v>89</v>
      </c>
      <c r="N34" s="38"/>
      <c r="O34" s="67" t="s">
        <v>89</v>
      </c>
      <c r="P34" s="46"/>
      <c r="Q34" s="38">
        <f>+Sklop8[[#This Row],[cena/enota brez DDV v EUR]]*Sklop8[[#This Row],[Stopnja DDV (%)]]</f>
        <v>0</v>
      </c>
      <c r="R34" s="38">
        <f>+Sklop8[[#This Row],[cena/enota brez DDV v EUR]]+Sklop8[[#This Row],[Davek (EUR)]]</f>
        <v>0</v>
      </c>
      <c r="S34" s="38">
        <f>+Sklop8[[#This Row],[cena/enota brez DDV v EUR]]*Sklop8[[#This Row],[Okvirna količina]]</f>
        <v>0</v>
      </c>
      <c r="T34" s="38">
        <f>+Sklop8[[#This Row],[Končna cena/enoto mere (EUR) z DDV]]*Sklop8[[#This Row],[Okvirna količina]]</f>
        <v>0</v>
      </c>
      <c r="U34" s="67" t="s">
        <v>89</v>
      </c>
    </row>
    <row r="35" spans="1:21" s="20" customFormat="1" ht="12">
      <c r="A35" s="118" t="s">
        <v>35</v>
      </c>
      <c r="B35" s="119" t="s">
        <v>197</v>
      </c>
      <c r="C35" s="33" t="s">
        <v>89</v>
      </c>
      <c r="D35" s="33" t="s">
        <v>0</v>
      </c>
      <c r="E35" s="53"/>
      <c r="F35" s="98">
        <v>100</v>
      </c>
      <c r="G35" s="87" t="s">
        <v>0</v>
      </c>
      <c r="H3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66" t="str">
        <f>IF(Sklop8[[#This Row],[ZAHTEVANA SHEMA KAKOVOSTI]]&lt;&gt;"",Sklop8[[#This Row],[Preračunana masa/volumen/kos na enoto kg]],"")</f>
        <v/>
      </c>
      <c r="J35" s="69"/>
      <c r="K35" s="70"/>
      <c r="L35" s="151" t="s">
        <v>89</v>
      </c>
      <c r="M35" s="151" t="s">
        <v>89</v>
      </c>
      <c r="N35" s="38"/>
      <c r="O35" s="67" t="s">
        <v>89</v>
      </c>
      <c r="P35" s="46"/>
      <c r="Q35" s="38">
        <f>+Sklop8[[#This Row],[cena/enota brez DDV v EUR]]*Sklop8[[#This Row],[Stopnja DDV (%)]]</f>
        <v>0</v>
      </c>
      <c r="R35" s="38">
        <f>+Sklop8[[#This Row],[cena/enota brez DDV v EUR]]+Sklop8[[#This Row],[Davek (EUR)]]</f>
        <v>0</v>
      </c>
      <c r="S35" s="38">
        <f>+Sklop8[[#This Row],[cena/enota brez DDV v EUR]]*Sklop8[[#This Row],[Okvirna količina]]</f>
        <v>0</v>
      </c>
      <c r="T35" s="38">
        <f>+Sklop8[[#This Row],[Končna cena/enoto mere (EUR) z DDV]]*Sklop8[[#This Row],[Okvirna količina]]</f>
        <v>0</v>
      </c>
      <c r="U35" s="67" t="s">
        <v>89</v>
      </c>
    </row>
    <row r="36" spans="1:21" s="20" customFormat="1" ht="12">
      <c r="A36" s="118" t="s">
        <v>36</v>
      </c>
      <c r="B36" s="119" t="s">
        <v>198</v>
      </c>
      <c r="C36" s="33" t="s">
        <v>89</v>
      </c>
      <c r="D36" s="33" t="s">
        <v>0</v>
      </c>
      <c r="E36" s="53"/>
      <c r="F36" s="98">
        <v>200</v>
      </c>
      <c r="G36" s="87" t="s">
        <v>0</v>
      </c>
      <c r="H3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66" t="str">
        <f>IF(Sklop8[[#This Row],[ZAHTEVANA SHEMA KAKOVOSTI]]&lt;&gt;"",Sklop8[[#This Row],[Preračunana masa/volumen/kos na enoto kg]],"")</f>
        <v/>
      </c>
      <c r="J36" s="69"/>
      <c r="K36" s="70"/>
      <c r="L36" s="151" t="s">
        <v>89</v>
      </c>
      <c r="M36" s="151" t="s">
        <v>89</v>
      </c>
      <c r="N36" s="38"/>
      <c r="O36" s="67" t="s">
        <v>89</v>
      </c>
      <c r="P36" s="46"/>
      <c r="Q36" s="38">
        <f>+Sklop8[[#This Row],[cena/enota brez DDV v EUR]]*Sklop8[[#This Row],[Stopnja DDV (%)]]</f>
        <v>0</v>
      </c>
      <c r="R36" s="38">
        <f>+Sklop8[[#This Row],[cena/enota brez DDV v EUR]]+Sklop8[[#This Row],[Davek (EUR)]]</f>
        <v>0</v>
      </c>
      <c r="S36" s="38">
        <f>+Sklop8[[#This Row],[cena/enota brez DDV v EUR]]*Sklop8[[#This Row],[Okvirna količina]]</f>
        <v>0</v>
      </c>
      <c r="T36" s="38">
        <f>+Sklop8[[#This Row],[Končna cena/enoto mere (EUR) z DDV]]*Sklop8[[#This Row],[Okvirna količina]]</f>
        <v>0</v>
      </c>
      <c r="U36" s="67" t="s">
        <v>89</v>
      </c>
    </row>
    <row r="37" spans="1:21" s="20" customFormat="1" ht="12">
      <c r="A37" s="118" t="s">
        <v>37</v>
      </c>
      <c r="B37" s="119" t="s">
        <v>199</v>
      </c>
      <c r="C37" s="33" t="s">
        <v>89</v>
      </c>
      <c r="D37" s="33" t="s">
        <v>0</v>
      </c>
      <c r="E37" s="53"/>
      <c r="F37" s="98">
        <v>10</v>
      </c>
      <c r="G37" s="87" t="s">
        <v>0</v>
      </c>
      <c r="H3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66" t="str">
        <f>IF(Sklop8[[#This Row],[ZAHTEVANA SHEMA KAKOVOSTI]]&lt;&gt;"",Sklop8[[#This Row],[Preračunana masa/volumen/kos na enoto kg]],"")</f>
        <v/>
      </c>
      <c r="J37" s="69"/>
      <c r="K37" s="70"/>
      <c r="L37" s="151" t="s">
        <v>89</v>
      </c>
      <c r="M37" s="151" t="s">
        <v>89</v>
      </c>
      <c r="N37" s="38"/>
      <c r="O37" s="67" t="s">
        <v>89</v>
      </c>
      <c r="P37" s="46"/>
      <c r="Q37" s="38">
        <f>+Sklop8[[#This Row],[cena/enota brez DDV v EUR]]*Sklop8[[#This Row],[Stopnja DDV (%)]]</f>
        <v>0</v>
      </c>
      <c r="R37" s="38">
        <f>+Sklop8[[#This Row],[cena/enota brez DDV v EUR]]+Sklop8[[#This Row],[Davek (EUR)]]</f>
        <v>0</v>
      </c>
      <c r="S37" s="38">
        <f>+Sklop8[[#This Row],[cena/enota brez DDV v EUR]]*Sklop8[[#This Row],[Okvirna količina]]</f>
        <v>0</v>
      </c>
      <c r="T37" s="38">
        <f>+Sklop8[[#This Row],[Končna cena/enoto mere (EUR) z DDV]]*Sklop8[[#This Row],[Okvirna količina]]</f>
        <v>0</v>
      </c>
      <c r="U37" s="67" t="s">
        <v>89</v>
      </c>
    </row>
    <row r="38" spans="1:21" s="20" customFormat="1" ht="12">
      <c r="A38" s="118" t="s">
        <v>38</v>
      </c>
      <c r="B38" s="217" t="s">
        <v>468</v>
      </c>
      <c r="C38" s="33" t="s">
        <v>89</v>
      </c>
      <c r="D38" s="135" t="s">
        <v>0</v>
      </c>
      <c r="E38" s="207"/>
      <c r="F38" s="98">
        <v>10</v>
      </c>
      <c r="G38" s="241" t="s">
        <v>521</v>
      </c>
      <c r="H38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195" t="str">
        <f>IF(Sklop8[[#This Row],[ZAHTEVANA SHEMA KAKOVOSTI]]&lt;&gt;"",Sklop8[[#This Row],[Preračunana masa/volumen/kos na enoto kg]],"")</f>
        <v/>
      </c>
      <c r="J38" s="196"/>
      <c r="K38" s="197"/>
      <c r="L38" s="151" t="s">
        <v>89</v>
      </c>
      <c r="M38" s="151" t="s">
        <v>89</v>
      </c>
      <c r="N38" s="38"/>
      <c r="O38" s="67" t="s">
        <v>89</v>
      </c>
      <c r="P38" s="46"/>
      <c r="Q38" s="38">
        <f>+Sklop8[[#This Row],[cena/enota brez DDV v EUR]]*Sklop8[[#This Row],[Stopnja DDV (%)]]</f>
        <v>0</v>
      </c>
      <c r="R38" s="38">
        <f>+Sklop8[[#This Row],[cena/enota brez DDV v EUR]]+Sklop8[[#This Row],[Davek (EUR)]]</f>
        <v>0</v>
      </c>
      <c r="S38" s="38">
        <f>+Sklop8[[#This Row],[cena/enota brez DDV v EUR]]*Sklop8[[#This Row],[Okvirna količina]]</f>
        <v>0</v>
      </c>
      <c r="T38" s="38">
        <f>+Sklop8[[#This Row],[Končna cena/enoto mere (EUR) z DDV]]*Sklop8[[#This Row],[Okvirna količina]]</f>
        <v>0</v>
      </c>
      <c r="U38" s="67" t="s">
        <v>89</v>
      </c>
    </row>
    <row r="39" spans="1:21" s="20" customFormat="1" ht="12">
      <c r="A39" s="118" t="s">
        <v>39</v>
      </c>
      <c r="B39" s="119" t="s">
        <v>200</v>
      </c>
      <c r="C39" s="33" t="s">
        <v>89</v>
      </c>
      <c r="D39" s="33" t="s">
        <v>0</v>
      </c>
      <c r="E39" s="53"/>
      <c r="F39" s="98">
        <v>10</v>
      </c>
      <c r="G39" s="87" t="s">
        <v>0</v>
      </c>
      <c r="H3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9" s="66" t="str">
        <f>IF(Sklop8[[#This Row],[ZAHTEVANA SHEMA KAKOVOSTI]]&lt;&gt;"",Sklop8[[#This Row],[Preračunana masa/volumen/kos na enoto kg]],"")</f>
        <v/>
      </c>
      <c r="J39" s="69"/>
      <c r="K39" s="70"/>
      <c r="L39" s="151" t="s">
        <v>89</v>
      </c>
      <c r="M39" s="151" t="s">
        <v>89</v>
      </c>
      <c r="N39" s="38"/>
      <c r="O39" s="67" t="s">
        <v>89</v>
      </c>
      <c r="P39" s="46"/>
      <c r="Q39" s="38">
        <f>+Sklop8[[#This Row],[cena/enota brez DDV v EUR]]*Sklop8[[#This Row],[Stopnja DDV (%)]]</f>
        <v>0</v>
      </c>
      <c r="R39" s="38">
        <f>+Sklop8[[#This Row],[cena/enota brez DDV v EUR]]+Sklop8[[#This Row],[Davek (EUR)]]</f>
        <v>0</v>
      </c>
      <c r="S39" s="38">
        <f>+Sklop8[[#This Row],[cena/enota brez DDV v EUR]]*Sklop8[[#This Row],[Okvirna količina]]</f>
        <v>0</v>
      </c>
      <c r="T39" s="38">
        <f>+Sklop8[[#This Row],[Končna cena/enoto mere (EUR) z DDV]]*Sklop8[[#This Row],[Okvirna količina]]</f>
        <v>0</v>
      </c>
      <c r="U39" s="67" t="s">
        <v>89</v>
      </c>
    </row>
    <row r="40" spans="1:21" s="20" customFormat="1" ht="12">
      <c r="A40" s="118" t="s">
        <v>40</v>
      </c>
      <c r="B40" s="119" t="s">
        <v>591</v>
      </c>
      <c r="C40" s="33" t="s">
        <v>89</v>
      </c>
      <c r="D40" s="33" t="s">
        <v>0</v>
      </c>
      <c r="E40" s="53"/>
      <c r="F40" s="98">
        <v>100</v>
      </c>
      <c r="G40" s="87" t="s">
        <v>0</v>
      </c>
      <c r="H4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66" t="str">
        <f>IF(Sklop8[[#This Row],[ZAHTEVANA SHEMA KAKOVOSTI]]&lt;&gt;"",Sklop8[[#This Row],[Preračunana masa/volumen/kos na enoto kg]],"")</f>
        <v/>
      </c>
      <c r="J40" s="69"/>
      <c r="K40" s="70"/>
      <c r="L40" s="151" t="s">
        <v>89</v>
      </c>
      <c r="M40" s="151" t="s">
        <v>89</v>
      </c>
      <c r="N40" s="38"/>
      <c r="O40" s="67" t="s">
        <v>89</v>
      </c>
      <c r="P40" s="46"/>
      <c r="Q40" s="38">
        <f>+Sklop8[[#This Row],[cena/enota brez DDV v EUR]]*Sklop8[[#This Row],[Stopnja DDV (%)]]</f>
        <v>0</v>
      </c>
      <c r="R40" s="38">
        <f>+Sklop8[[#This Row],[cena/enota brez DDV v EUR]]+Sklop8[[#This Row],[Davek (EUR)]]</f>
        <v>0</v>
      </c>
      <c r="S40" s="38">
        <f>+Sklop8[[#This Row],[cena/enota brez DDV v EUR]]*Sklop8[[#This Row],[Okvirna količina]]</f>
        <v>0</v>
      </c>
      <c r="T40" s="38">
        <f>+Sklop8[[#This Row],[Končna cena/enoto mere (EUR) z DDV]]*Sklop8[[#This Row],[Okvirna količina]]</f>
        <v>0</v>
      </c>
      <c r="U40" s="67" t="s">
        <v>89</v>
      </c>
    </row>
    <row r="41" spans="1:21" s="20" customFormat="1" ht="12">
      <c r="A41" s="118" t="s">
        <v>41</v>
      </c>
      <c r="B41" s="119" t="s">
        <v>590</v>
      </c>
      <c r="C41" s="33" t="s">
        <v>89</v>
      </c>
      <c r="D41" s="33" t="s">
        <v>0</v>
      </c>
      <c r="E41" s="53"/>
      <c r="F41" s="98">
        <v>100</v>
      </c>
      <c r="G41" s="87" t="s">
        <v>0</v>
      </c>
      <c r="H4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66" t="str">
        <f>IF(Sklop8[[#This Row],[ZAHTEVANA SHEMA KAKOVOSTI]]&lt;&gt;"",Sklop8[[#This Row],[Preračunana masa/volumen/kos na enoto kg]],"")</f>
        <v/>
      </c>
      <c r="J41" s="69"/>
      <c r="K41" s="70"/>
      <c r="L41" s="151" t="s">
        <v>89</v>
      </c>
      <c r="M41" s="151" t="s">
        <v>89</v>
      </c>
      <c r="N41" s="38"/>
      <c r="O41" s="67" t="s">
        <v>89</v>
      </c>
      <c r="P41" s="46"/>
      <c r="Q41" s="38">
        <f>+Sklop8[[#This Row],[cena/enota brez DDV v EUR]]*Sklop8[[#This Row],[Stopnja DDV (%)]]</f>
        <v>0</v>
      </c>
      <c r="R41" s="38">
        <f>+Sklop8[[#This Row],[cena/enota brez DDV v EUR]]+Sklop8[[#This Row],[Davek (EUR)]]</f>
        <v>0</v>
      </c>
      <c r="S41" s="38">
        <f>+Sklop8[[#This Row],[cena/enota brez DDV v EUR]]*Sklop8[[#This Row],[Okvirna količina]]</f>
        <v>0</v>
      </c>
      <c r="T41" s="38">
        <f>+Sklop8[[#This Row],[Končna cena/enoto mere (EUR) z DDV]]*Sklop8[[#This Row],[Okvirna količina]]</f>
        <v>0</v>
      </c>
      <c r="U41" s="67" t="s">
        <v>89</v>
      </c>
    </row>
    <row r="42" spans="1:21" s="20" customFormat="1" ht="12">
      <c r="A42" s="118" t="s">
        <v>42</v>
      </c>
      <c r="B42" s="119" t="s">
        <v>201</v>
      </c>
      <c r="C42" s="33" t="s">
        <v>89</v>
      </c>
      <c r="D42" s="33" t="s">
        <v>0</v>
      </c>
      <c r="E42" s="53"/>
      <c r="F42" s="98">
        <v>20</v>
      </c>
      <c r="G42" s="87" t="s">
        <v>0</v>
      </c>
      <c r="H4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66" t="str">
        <f>IF(Sklop8[[#This Row],[ZAHTEVANA SHEMA KAKOVOSTI]]&lt;&gt;"",Sklop8[[#This Row],[Preračunana masa/volumen/kos na enoto kg]],"")</f>
        <v/>
      </c>
      <c r="J42" s="69"/>
      <c r="K42" s="70"/>
      <c r="L42" s="151" t="s">
        <v>89</v>
      </c>
      <c r="M42" s="151" t="s">
        <v>89</v>
      </c>
      <c r="N42" s="38"/>
      <c r="O42" s="67" t="s">
        <v>89</v>
      </c>
      <c r="P42" s="46"/>
      <c r="Q42" s="38">
        <f>+Sklop8[[#This Row],[cena/enota brez DDV v EUR]]*Sklop8[[#This Row],[Stopnja DDV (%)]]</f>
        <v>0</v>
      </c>
      <c r="R42" s="38">
        <f>+Sklop8[[#This Row],[cena/enota brez DDV v EUR]]+Sklop8[[#This Row],[Davek (EUR)]]</f>
        <v>0</v>
      </c>
      <c r="S42" s="38">
        <f>+Sklop8[[#This Row],[cena/enota brez DDV v EUR]]*Sklop8[[#This Row],[Okvirna količina]]</f>
        <v>0</v>
      </c>
      <c r="T42" s="38">
        <f>+Sklop8[[#This Row],[Končna cena/enoto mere (EUR) z DDV]]*Sklop8[[#This Row],[Okvirna količina]]</f>
        <v>0</v>
      </c>
      <c r="U42" s="67" t="s">
        <v>89</v>
      </c>
    </row>
    <row r="43" spans="1:21" s="20" customFormat="1" ht="12">
      <c r="A43" s="118" t="s">
        <v>43</v>
      </c>
      <c r="B43" s="119" t="s">
        <v>202</v>
      </c>
      <c r="C43" s="33" t="s">
        <v>89</v>
      </c>
      <c r="D43" s="33" t="s">
        <v>0</v>
      </c>
      <c r="E43" s="53"/>
      <c r="F43" s="98">
        <v>70</v>
      </c>
      <c r="G43" s="87" t="s">
        <v>0</v>
      </c>
      <c r="H4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3" s="66" t="str">
        <f>IF(Sklop8[[#This Row],[ZAHTEVANA SHEMA KAKOVOSTI]]&lt;&gt;"",Sklop8[[#This Row],[Preračunana masa/volumen/kos na enoto kg]],"")</f>
        <v/>
      </c>
      <c r="J43" s="69"/>
      <c r="K43" s="70"/>
      <c r="L43" s="151" t="s">
        <v>89</v>
      </c>
      <c r="M43" s="151" t="s">
        <v>89</v>
      </c>
      <c r="N43" s="38"/>
      <c r="O43" s="67" t="s">
        <v>89</v>
      </c>
      <c r="P43" s="46"/>
      <c r="Q43" s="38">
        <f>+Sklop8[[#This Row],[cena/enota brez DDV v EUR]]*Sklop8[[#This Row],[Stopnja DDV (%)]]</f>
        <v>0</v>
      </c>
      <c r="R43" s="38">
        <f>+Sklop8[[#This Row],[cena/enota brez DDV v EUR]]+Sklop8[[#This Row],[Davek (EUR)]]</f>
        <v>0</v>
      </c>
      <c r="S43" s="38">
        <f>+Sklop8[[#This Row],[cena/enota brez DDV v EUR]]*Sklop8[[#This Row],[Okvirna količina]]</f>
        <v>0</v>
      </c>
      <c r="T43" s="38">
        <f>+Sklop8[[#This Row],[Končna cena/enoto mere (EUR) z DDV]]*Sklop8[[#This Row],[Okvirna količina]]</f>
        <v>0</v>
      </c>
      <c r="U43" s="67" t="s">
        <v>89</v>
      </c>
    </row>
    <row r="44" spans="1:21" s="20" customFormat="1" ht="12">
      <c r="A44" s="118" t="s">
        <v>48</v>
      </c>
      <c r="B44" s="119" t="s">
        <v>203</v>
      </c>
      <c r="C44" s="33" t="s">
        <v>89</v>
      </c>
      <c r="D44" s="33" t="s">
        <v>0</v>
      </c>
      <c r="E44" s="53"/>
      <c r="F44" s="98">
        <v>10</v>
      </c>
      <c r="G44" s="87" t="s">
        <v>0</v>
      </c>
      <c r="H4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66" t="str">
        <f>IF(Sklop8[[#This Row],[ZAHTEVANA SHEMA KAKOVOSTI]]&lt;&gt;"",Sklop8[[#This Row],[Preračunana masa/volumen/kos na enoto kg]],"")</f>
        <v/>
      </c>
      <c r="J44" s="69"/>
      <c r="K44" s="70"/>
      <c r="L44" s="151" t="s">
        <v>89</v>
      </c>
      <c r="M44" s="151" t="s">
        <v>89</v>
      </c>
      <c r="N44" s="38"/>
      <c r="O44" s="67" t="s">
        <v>89</v>
      </c>
      <c r="P44" s="46"/>
      <c r="Q44" s="38">
        <f>+Sklop8[[#This Row],[cena/enota brez DDV v EUR]]*Sklop8[[#This Row],[Stopnja DDV (%)]]</f>
        <v>0</v>
      </c>
      <c r="R44" s="38">
        <f>+Sklop8[[#This Row],[cena/enota brez DDV v EUR]]+Sklop8[[#This Row],[Davek (EUR)]]</f>
        <v>0</v>
      </c>
      <c r="S44" s="38">
        <f>+Sklop8[[#This Row],[cena/enota brez DDV v EUR]]*Sklop8[[#This Row],[Okvirna količina]]</f>
        <v>0</v>
      </c>
      <c r="T44" s="38">
        <f>+Sklop8[[#This Row],[Končna cena/enoto mere (EUR) z DDV]]*Sklop8[[#This Row],[Okvirna količina]]</f>
        <v>0</v>
      </c>
      <c r="U44" s="67" t="s">
        <v>89</v>
      </c>
    </row>
    <row r="45" spans="1:21" s="20" customFormat="1" ht="12">
      <c r="A45" s="118" t="s">
        <v>44</v>
      </c>
      <c r="B45" s="119" t="s">
        <v>204</v>
      </c>
      <c r="C45" s="33" t="s">
        <v>89</v>
      </c>
      <c r="D45" s="33" t="s">
        <v>0</v>
      </c>
      <c r="E45" s="53"/>
      <c r="F45" s="98">
        <v>50</v>
      </c>
      <c r="G45" s="87" t="s">
        <v>0</v>
      </c>
      <c r="H4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66" t="str">
        <f>IF(Sklop8[[#This Row],[ZAHTEVANA SHEMA KAKOVOSTI]]&lt;&gt;"",Sklop8[[#This Row],[Preračunana masa/volumen/kos na enoto kg]],"")</f>
        <v/>
      </c>
      <c r="J45" s="69"/>
      <c r="K45" s="70"/>
      <c r="L45" s="151" t="s">
        <v>89</v>
      </c>
      <c r="M45" s="151" t="s">
        <v>89</v>
      </c>
      <c r="N45" s="38"/>
      <c r="O45" s="67" t="s">
        <v>89</v>
      </c>
      <c r="P45" s="46"/>
      <c r="Q45" s="38">
        <f>+Sklop8[[#This Row],[cena/enota brez DDV v EUR]]*Sklop8[[#This Row],[Stopnja DDV (%)]]</f>
        <v>0</v>
      </c>
      <c r="R45" s="38">
        <f>+Sklop8[[#This Row],[cena/enota brez DDV v EUR]]+Sklop8[[#This Row],[Davek (EUR)]]</f>
        <v>0</v>
      </c>
      <c r="S45" s="38">
        <f>+Sklop8[[#This Row],[cena/enota brez DDV v EUR]]*Sklop8[[#This Row],[Okvirna količina]]</f>
        <v>0</v>
      </c>
      <c r="T45" s="38">
        <f>+Sklop8[[#This Row],[Končna cena/enoto mere (EUR) z DDV]]*Sklop8[[#This Row],[Okvirna količina]]</f>
        <v>0</v>
      </c>
      <c r="U45" s="67" t="s">
        <v>89</v>
      </c>
    </row>
    <row r="46" spans="1:21" s="20" customFormat="1" ht="12">
      <c r="A46" s="118" t="s">
        <v>45</v>
      </c>
      <c r="B46" s="119" t="s">
        <v>596</v>
      </c>
      <c r="C46" s="33" t="s">
        <v>89</v>
      </c>
      <c r="D46" s="33" t="s">
        <v>0</v>
      </c>
      <c r="E46" s="53"/>
      <c r="F46" s="98">
        <v>500</v>
      </c>
      <c r="G46" s="87" t="s">
        <v>0</v>
      </c>
      <c r="H4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6" s="66" t="str">
        <f>IF(Sklop8[[#This Row],[ZAHTEVANA SHEMA KAKOVOSTI]]&lt;&gt;"",Sklop8[[#This Row],[Preračunana masa/volumen/kos na enoto kg]],"")</f>
        <v/>
      </c>
      <c r="J46" s="69"/>
      <c r="K46" s="70"/>
      <c r="L46" s="151" t="s">
        <v>89</v>
      </c>
      <c r="M46" s="151" t="s">
        <v>89</v>
      </c>
      <c r="N46" s="38"/>
      <c r="O46" s="67" t="s">
        <v>89</v>
      </c>
      <c r="P46" s="46"/>
      <c r="Q46" s="38">
        <f>+Sklop8[[#This Row],[cena/enota brez DDV v EUR]]*Sklop8[[#This Row],[Stopnja DDV (%)]]</f>
        <v>0</v>
      </c>
      <c r="R46" s="38">
        <f>+Sklop8[[#This Row],[cena/enota brez DDV v EUR]]+Sklop8[[#This Row],[Davek (EUR)]]</f>
        <v>0</v>
      </c>
      <c r="S46" s="38">
        <f>+Sklop8[[#This Row],[cena/enota brez DDV v EUR]]*Sklop8[[#This Row],[Okvirna količina]]</f>
        <v>0</v>
      </c>
      <c r="T46" s="38">
        <f>+Sklop8[[#This Row],[Končna cena/enoto mere (EUR) z DDV]]*Sklop8[[#This Row],[Okvirna količina]]</f>
        <v>0</v>
      </c>
      <c r="U46" s="67" t="s">
        <v>89</v>
      </c>
    </row>
    <row r="47" spans="1:21" s="20" customFormat="1" ht="24">
      <c r="A47" s="118" t="s">
        <v>49</v>
      </c>
      <c r="B47" s="119" t="s">
        <v>597</v>
      </c>
      <c r="C47" s="33" t="s">
        <v>89</v>
      </c>
      <c r="D47" s="33" t="s">
        <v>0</v>
      </c>
      <c r="E47" s="53"/>
      <c r="F47" s="98">
        <v>500</v>
      </c>
      <c r="G47" s="87" t="s">
        <v>0</v>
      </c>
      <c r="H4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7" s="66" t="str">
        <f>IF(Sklop8[[#This Row],[ZAHTEVANA SHEMA KAKOVOSTI]]&lt;&gt;"",Sklop8[[#This Row],[Preračunana masa/volumen/kos na enoto kg]],"")</f>
        <v/>
      </c>
      <c r="J47" s="69"/>
      <c r="K47" s="70"/>
      <c r="L47" s="151" t="s">
        <v>89</v>
      </c>
      <c r="M47" s="151" t="s">
        <v>89</v>
      </c>
      <c r="N47" s="38"/>
      <c r="O47" s="67" t="s">
        <v>89</v>
      </c>
      <c r="P47" s="46"/>
      <c r="Q47" s="38">
        <f>+Sklop8[[#This Row],[cena/enota brez DDV v EUR]]*Sklop8[[#This Row],[Stopnja DDV (%)]]</f>
        <v>0</v>
      </c>
      <c r="R47" s="38">
        <f>+Sklop8[[#This Row],[cena/enota brez DDV v EUR]]+Sklop8[[#This Row],[Davek (EUR)]]</f>
        <v>0</v>
      </c>
      <c r="S47" s="38">
        <f>+Sklop8[[#This Row],[cena/enota brez DDV v EUR]]*Sklop8[[#This Row],[Okvirna količina]]</f>
        <v>0</v>
      </c>
      <c r="T47" s="38">
        <f>+Sklop8[[#This Row],[Končna cena/enoto mere (EUR) z DDV]]*Sklop8[[#This Row],[Okvirna količina]]</f>
        <v>0</v>
      </c>
      <c r="U47" s="67" t="s">
        <v>89</v>
      </c>
    </row>
    <row r="48" spans="1:21" s="20" customFormat="1" ht="24">
      <c r="A48" s="118" t="s">
        <v>50</v>
      </c>
      <c r="B48" s="119" t="s">
        <v>598</v>
      </c>
      <c r="C48" s="33" t="s">
        <v>89</v>
      </c>
      <c r="D48" s="33" t="s">
        <v>0</v>
      </c>
      <c r="E48" s="110"/>
      <c r="F48" s="98">
        <v>500</v>
      </c>
      <c r="G48" s="87" t="s">
        <v>0</v>
      </c>
      <c r="H48" s="15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8" s="154" t="str">
        <f>IF(Sklop8[[#This Row],[ZAHTEVANA SHEMA KAKOVOSTI]]&lt;&gt;"",Sklop8[[#This Row],[Preračunana masa/volumen/kos na enoto kg]],"")</f>
        <v/>
      </c>
      <c r="J48" s="155"/>
      <c r="K48" s="156"/>
      <c r="L48" s="151" t="s">
        <v>89</v>
      </c>
      <c r="M48" s="151" t="s">
        <v>89</v>
      </c>
      <c r="N48" s="38"/>
      <c r="O48" s="67" t="s">
        <v>89</v>
      </c>
      <c r="P48" s="46"/>
      <c r="Q48" s="38">
        <f>+Sklop8[[#This Row],[cena/enota brez DDV v EUR]]*Sklop8[[#This Row],[Stopnja DDV (%)]]</f>
        <v>0</v>
      </c>
      <c r="R48" s="38">
        <f>+Sklop8[[#This Row],[cena/enota brez DDV v EUR]]+Sklop8[[#This Row],[Davek (EUR)]]</f>
        <v>0</v>
      </c>
      <c r="S48" s="38">
        <f>+Sklop8[[#This Row],[cena/enota brez DDV v EUR]]*Sklop8[[#This Row],[Okvirna količina]]</f>
        <v>0</v>
      </c>
      <c r="T48" s="38">
        <f>+Sklop8[[#This Row],[Končna cena/enoto mere (EUR) z DDV]]*Sklop8[[#This Row],[Okvirna količina]]</f>
        <v>0</v>
      </c>
      <c r="U48" s="67" t="s">
        <v>89</v>
      </c>
    </row>
    <row r="49" spans="1:21" s="20" customFormat="1" ht="24">
      <c r="A49" s="118" t="s">
        <v>46</v>
      </c>
      <c r="B49" s="119" t="s">
        <v>428</v>
      </c>
      <c r="C49" s="33" t="s">
        <v>89</v>
      </c>
      <c r="D49" s="33" t="s">
        <v>0</v>
      </c>
      <c r="E49" s="53"/>
      <c r="F49" s="98">
        <v>50</v>
      </c>
      <c r="G49" s="87" t="s">
        <v>0</v>
      </c>
      <c r="H4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9" s="66" t="str">
        <f>IF(Sklop8[[#This Row],[ZAHTEVANA SHEMA KAKOVOSTI]]&lt;&gt;"",Sklop8[[#This Row],[Preračunana masa/volumen/kos na enoto kg]],"")</f>
        <v/>
      </c>
      <c r="J49" s="69"/>
      <c r="K49" s="70"/>
      <c r="L49" s="151" t="s">
        <v>89</v>
      </c>
      <c r="M49" s="151" t="s">
        <v>89</v>
      </c>
      <c r="N49" s="38"/>
      <c r="O49" s="67" t="s">
        <v>89</v>
      </c>
      <c r="P49" s="46"/>
      <c r="Q49" s="38">
        <f>+Sklop8[[#This Row],[cena/enota brez DDV v EUR]]*Sklop8[[#This Row],[Stopnja DDV (%)]]</f>
        <v>0</v>
      </c>
      <c r="R49" s="38">
        <f>+Sklop8[[#This Row],[cena/enota brez DDV v EUR]]+Sklop8[[#This Row],[Davek (EUR)]]</f>
        <v>0</v>
      </c>
      <c r="S49" s="38">
        <f>+Sklop8[[#This Row],[cena/enota brez DDV v EUR]]*Sklop8[[#This Row],[Okvirna količina]]</f>
        <v>0</v>
      </c>
      <c r="T49" s="38">
        <f>+Sklop8[[#This Row],[Končna cena/enoto mere (EUR) z DDV]]*Sklop8[[#This Row],[Okvirna količina]]</f>
        <v>0</v>
      </c>
      <c r="U49" s="67" t="s">
        <v>89</v>
      </c>
    </row>
    <row r="50" spans="1:21" s="20" customFormat="1" ht="12">
      <c r="A50" s="118" t="s">
        <v>51</v>
      </c>
      <c r="B50" s="123" t="s">
        <v>205</v>
      </c>
      <c r="C50" s="33" t="s">
        <v>89</v>
      </c>
      <c r="D50" s="33" t="s">
        <v>0</v>
      </c>
      <c r="E50" s="53"/>
      <c r="F50" s="98">
        <v>10</v>
      </c>
      <c r="G50" s="87" t="s">
        <v>0</v>
      </c>
      <c r="H5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0" s="66" t="str">
        <f>IF(Sklop8[[#This Row],[ZAHTEVANA SHEMA KAKOVOSTI]]&lt;&gt;"",Sklop8[[#This Row],[Preračunana masa/volumen/kos na enoto kg]],"")</f>
        <v/>
      </c>
      <c r="J50" s="69"/>
      <c r="K50" s="70"/>
      <c r="L50" s="151" t="s">
        <v>89</v>
      </c>
      <c r="M50" s="151" t="s">
        <v>89</v>
      </c>
      <c r="N50" s="38"/>
      <c r="O50" s="67" t="s">
        <v>89</v>
      </c>
      <c r="P50" s="46"/>
      <c r="Q50" s="38">
        <f>+Sklop8[[#This Row],[cena/enota brez DDV v EUR]]*Sklop8[[#This Row],[Stopnja DDV (%)]]</f>
        <v>0</v>
      </c>
      <c r="R50" s="38">
        <f>+Sklop8[[#This Row],[cena/enota brez DDV v EUR]]+Sklop8[[#This Row],[Davek (EUR)]]</f>
        <v>0</v>
      </c>
      <c r="S50" s="38">
        <f>+Sklop8[[#This Row],[cena/enota brez DDV v EUR]]*Sklop8[[#This Row],[Okvirna količina]]</f>
        <v>0</v>
      </c>
      <c r="T50" s="38">
        <f>+Sklop8[[#This Row],[Končna cena/enoto mere (EUR) z DDV]]*Sklop8[[#This Row],[Okvirna količina]]</f>
        <v>0</v>
      </c>
      <c r="U50" s="67" t="s">
        <v>89</v>
      </c>
    </row>
    <row r="51" spans="1:21" s="20" customFormat="1" ht="12">
      <c r="A51" s="118" t="s">
        <v>47</v>
      </c>
      <c r="B51" s="123" t="s">
        <v>474</v>
      </c>
      <c r="C51" s="33" t="s">
        <v>89</v>
      </c>
      <c r="D51" s="33" t="s">
        <v>0</v>
      </c>
      <c r="E51" s="53"/>
      <c r="F51" s="168">
        <v>100</v>
      </c>
      <c r="G51" s="87" t="s">
        <v>0</v>
      </c>
      <c r="H5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66" t="str">
        <f>IF(Sklop8[[#This Row],[ZAHTEVANA SHEMA KAKOVOSTI]]&lt;&gt;"",Sklop8[[#This Row],[Preračunana masa/volumen/kos na enoto kg]],"")</f>
        <v/>
      </c>
      <c r="J51" s="69"/>
      <c r="K51" s="70"/>
      <c r="L51" s="151" t="s">
        <v>89</v>
      </c>
      <c r="M51" s="151" t="s">
        <v>89</v>
      </c>
      <c r="N51" s="38"/>
      <c r="O51" s="67" t="s">
        <v>89</v>
      </c>
      <c r="P51" s="46"/>
      <c r="Q51" s="38">
        <f>+Sklop8[[#This Row],[cena/enota brez DDV v EUR]]*Sklop8[[#This Row],[Stopnja DDV (%)]]</f>
        <v>0</v>
      </c>
      <c r="R51" s="38">
        <f>+Sklop8[[#This Row],[cena/enota brez DDV v EUR]]+Sklop8[[#This Row],[Davek (EUR)]]</f>
        <v>0</v>
      </c>
      <c r="S51" s="38">
        <f>+Sklop8[[#This Row],[cena/enota brez DDV v EUR]]*Sklop8[[#This Row],[Okvirna količina]]</f>
        <v>0</v>
      </c>
      <c r="T51" s="38">
        <f>+Sklop8[[#This Row],[Končna cena/enoto mere (EUR) z DDV]]*Sklop8[[#This Row],[Okvirna količina]]</f>
        <v>0</v>
      </c>
      <c r="U51" s="67" t="s">
        <v>89</v>
      </c>
    </row>
    <row r="52" spans="1:21" s="20" customFormat="1" ht="12">
      <c r="A52" s="118" t="s">
        <v>52</v>
      </c>
      <c r="B52" s="122" t="s">
        <v>206</v>
      </c>
      <c r="C52" s="33" t="s">
        <v>89</v>
      </c>
      <c r="D52" s="33" t="s">
        <v>0</v>
      </c>
      <c r="E52" s="53"/>
      <c r="F52" s="168">
        <v>20</v>
      </c>
      <c r="G52" s="87" t="s">
        <v>0</v>
      </c>
      <c r="H5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66" t="str">
        <f>IF(Sklop8[[#This Row],[ZAHTEVANA SHEMA KAKOVOSTI]]&lt;&gt;"",Sklop8[[#This Row],[Preračunana masa/volumen/kos na enoto kg]],"")</f>
        <v/>
      </c>
      <c r="J52" s="69"/>
      <c r="K52" s="70"/>
      <c r="L52" s="151" t="s">
        <v>89</v>
      </c>
      <c r="M52" s="151" t="s">
        <v>89</v>
      </c>
      <c r="N52" s="38"/>
      <c r="O52" s="67" t="s">
        <v>89</v>
      </c>
      <c r="P52" s="46"/>
      <c r="Q52" s="38">
        <f>+Sklop8[[#This Row],[cena/enota brez DDV v EUR]]*Sklop8[[#This Row],[Stopnja DDV (%)]]</f>
        <v>0</v>
      </c>
      <c r="R52" s="38">
        <f>+Sklop8[[#This Row],[cena/enota brez DDV v EUR]]+Sklop8[[#This Row],[Davek (EUR)]]</f>
        <v>0</v>
      </c>
      <c r="S52" s="38">
        <f>+Sklop8[[#This Row],[cena/enota brez DDV v EUR]]*Sklop8[[#This Row],[Okvirna količina]]</f>
        <v>0</v>
      </c>
      <c r="T52" s="38">
        <f>+Sklop8[[#This Row],[Končna cena/enoto mere (EUR) z DDV]]*Sklop8[[#This Row],[Okvirna količina]]</f>
        <v>0</v>
      </c>
      <c r="U52" s="67" t="s">
        <v>89</v>
      </c>
    </row>
    <row r="53" spans="1:21" s="20" customFormat="1" ht="12">
      <c r="A53" s="118" t="s">
        <v>53</v>
      </c>
      <c r="B53" s="217" t="s">
        <v>475</v>
      </c>
      <c r="C53" s="33" t="s">
        <v>89</v>
      </c>
      <c r="D53" s="135" t="s">
        <v>0</v>
      </c>
      <c r="E53" s="207"/>
      <c r="F53" s="168">
        <v>5</v>
      </c>
      <c r="G53" s="241" t="s">
        <v>0</v>
      </c>
      <c r="H53" s="19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195" t="str">
        <f>IF(Sklop8[[#This Row],[ZAHTEVANA SHEMA KAKOVOSTI]]&lt;&gt;"",Sklop8[[#This Row],[Preračunana masa/volumen/kos na enoto kg]],"")</f>
        <v/>
      </c>
      <c r="J53" s="196"/>
      <c r="K53" s="197"/>
      <c r="L53" s="151" t="s">
        <v>89</v>
      </c>
      <c r="M53" s="151" t="s">
        <v>89</v>
      </c>
      <c r="N53" s="38"/>
      <c r="O53" s="67" t="s">
        <v>89</v>
      </c>
      <c r="P53" s="46"/>
      <c r="Q53" s="38">
        <f>+Sklop8[[#This Row],[cena/enota brez DDV v EUR]]*Sklop8[[#This Row],[Stopnja DDV (%)]]</f>
        <v>0</v>
      </c>
      <c r="R53" s="38">
        <f>+Sklop8[[#This Row],[cena/enota brez DDV v EUR]]+Sklop8[[#This Row],[Davek (EUR)]]</f>
        <v>0</v>
      </c>
      <c r="S53" s="38">
        <f>+Sklop8[[#This Row],[cena/enota brez DDV v EUR]]*Sklop8[[#This Row],[Okvirna količina]]</f>
        <v>0</v>
      </c>
      <c r="T53" s="38">
        <f>+Sklop8[[#This Row],[Končna cena/enoto mere (EUR) z DDV]]*Sklop8[[#This Row],[Okvirna količina]]</f>
        <v>0</v>
      </c>
      <c r="U53" s="67" t="s">
        <v>89</v>
      </c>
    </row>
    <row r="54" spans="1:21" s="20" customFormat="1" ht="12">
      <c r="A54" s="118" t="s">
        <v>54</v>
      </c>
      <c r="B54" s="119" t="s">
        <v>207</v>
      </c>
      <c r="C54" s="33" t="s">
        <v>89</v>
      </c>
      <c r="D54" s="33" t="s">
        <v>0</v>
      </c>
      <c r="E54" s="53"/>
      <c r="F54" s="168">
        <v>250</v>
      </c>
      <c r="G54" s="87" t="s">
        <v>0</v>
      </c>
      <c r="H5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4" s="66" t="str">
        <f>IF(Sklop8[[#This Row],[ZAHTEVANA SHEMA KAKOVOSTI]]&lt;&gt;"",Sklop8[[#This Row],[Preračunana masa/volumen/kos na enoto kg]],"")</f>
        <v/>
      </c>
      <c r="J54" s="69"/>
      <c r="K54" s="70"/>
      <c r="L54" s="151" t="s">
        <v>89</v>
      </c>
      <c r="M54" s="151" t="s">
        <v>89</v>
      </c>
      <c r="N54" s="38"/>
      <c r="O54" s="67" t="s">
        <v>89</v>
      </c>
      <c r="P54" s="46"/>
      <c r="Q54" s="38">
        <f>+Sklop8[[#This Row],[cena/enota brez DDV v EUR]]*Sklop8[[#This Row],[Stopnja DDV (%)]]</f>
        <v>0</v>
      </c>
      <c r="R54" s="38">
        <f>+Sklop8[[#This Row],[cena/enota brez DDV v EUR]]+Sklop8[[#This Row],[Davek (EUR)]]</f>
        <v>0</v>
      </c>
      <c r="S54" s="38">
        <f>+Sklop8[[#This Row],[cena/enota brez DDV v EUR]]*Sklop8[[#This Row],[Okvirna količina]]</f>
        <v>0</v>
      </c>
      <c r="T54" s="38">
        <f>+Sklop8[[#This Row],[Končna cena/enoto mere (EUR) z DDV]]*Sklop8[[#This Row],[Okvirna količina]]</f>
        <v>0</v>
      </c>
      <c r="U54" s="67" t="s">
        <v>89</v>
      </c>
    </row>
    <row r="55" spans="1:21" s="20" customFormat="1" ht="12">
      <c r="A55" s="118" t="s">
        <v>55</v>
      </c>
      <c r="B55" s="119" t="s">
        <v>592</v>
      </c>
      <c r="C55" s="33" t="s">
        <v>89</v>
      </c>
      <c r="D55" s="33" t="s">
        <v>0</v>
      </c>
      <c r="E55" s="53"/>
      <c r="F55" s="168">
        <v>200</v>
      </c>
      <c r="G55" s="87" t="s">
        <v>0</v>
      </c>
      <c r="H5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66" t="str">
        <f>IF(Sklop8[[#This Row],[ZAHTEVANA SHEMA KAKOVOSTI]]&lt;&gt;"",Sklop8[[#This Row],[Preračunana masa/volumen/kos na enoto kg]],"")</f>
        <v/>
      </c>
      <c r="J55" s="69"/>
      <c r="K55" s="70"/>
      <c r="L55" s="151" t="s">
        <v>89</v>
      </c>
      <c r="M55" s="151" t="s">
        <v>89</v>
      </c>
      <c r="N55" s="38"/>
      <c r="O55" s="67" t="s">
        <v>89</v>
      </c>
      <c r="P55" s="46"/>
      <c r="Q55" s="38">
        <f>+Sklop8[[#This Row],[cena/enota brez DDV v EUR]]*Sklop8[[#This Row],[Stopnja DDV (%)]]</f>
        <v>0</v>
      </c>
      <c r="R55" s="38">
        <f>+Sklop8[[#This Row],[cena/enota brez DDV v EUR]]+Sklop8[[#This Row],[Davek (EUR)]]</f>
        <v>0</v>
      </c>
      <c r="S55" s="38">
        <f>+Sklop8[[#This Row],[cena/enota brez DDV v EUR]]*Sklop8[[#This Row],[Okvirna količina]]</f>
        <v>0</v>
      </c>
      <c r="T55" s="38">
        <f>+Sklop8[[#This Row],[Končna cena/enoto mere (EUR) z DDV]]*Sklop8[[#This Row],[Okvirna količina]]</f>
        <v>0</v>
      </c>
      <c r="U55" s="67" t="s">
        <v>89</v>
      </c>
    </row>
    <row r="56" spans="1:21" s="20" customFormat="1" ht="12">
      <c r="A56" s="118" t="s">
        <v>56</v>
      </c>
      <c r="B56" s="122" t="s">
        <v>593</v>
      </c>
      <c r="C56" s="33" t="s">
        <v>89</v>
      </c>
      <c r="D56" s="33" t="s">
        <v>0</v>
      </c>
      <c r="E56" s="53"/>
      <c r="F56" s="168">
        <v>100</v>
      </c>
      <c r="G56" s="87" t="s">
        <v>0</v>
      </c>
      <c r="H5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66" t="str">
        <f>IF(Sklop8[[#This Row],[ZAHTEVANA SHEMA KAKOVOSTI]]&lt;&gt;"",Sklop8[[#This Row],[Preračunana masa/volumen/kos na enoto kg]],"")</f>
        <v/>
      </c>
      <c r="J56" s="69"/>
      <c r="K56" s="70"/>
      <c r="L56" s="151" t="s">
        <v>89</v>
      </c>
      <c r="M56" s="151" t="s">
        <v>89</v>
      </c>
      <c r="N56" s="38"/>
      <c r="O56" s="67" t="s">
        <v>89</v>
      </c>
      <c r="P56" s="46"/>
      <c r="Q56" s="38">
        <f>+Sklop8[[#This Row],[cena/enota brez DDV v EUR]]*Sklop8[[#This Row],[Stopnja DDV (%)]]</f>
        <v>0</v>
      </c>
      <c r="R56" s="38">
        <f>+Sklop8[[#This Row],[cena/enota brez DDV v EUR]]+Sklop8[[#This Row],[Davek (EUR)]]</f>
        <v>0</v>
      </c>
      <c r="S56" s="38">
        <f>+Sklop8[[#This Row],[cena/enota brez DDV v EUR]]*Sklop8[[#This Row],[Okvirna količina]]</f>
        <v>0</v>
      </c>
      <c r="T56" s="38">
        <f>+Sklop8[[#This Row],[Končna cena/enoto mere (EUR) z DDV]]*Sklop8[[#This Row],[Okvirna količina]]</f>
        <v>0</v>
      </c>
      <c r="U56" s="67" t="s">
        <v>89</v>
      </c>
    </row>
    <row r="57" spans="1:21" s="20" customFormat="1" ht="12">
      <c r="A57" s="118" t="s">
        <v>57</v>
      </c>
      <c r="B57" s="122" t="s">
        <v>594</v>
      </c>
      <c r="C57" s="33" t="s">
        <v>89</v>
      </c>
      <c r="D57" s="33" t="s">
        <v>0</v>
      </c>
      <c r="E57" s="53"/>
      <c r="F57" s="168">
        <v>20</v>
      </c>
      <c r="G57" s="87" t="s">
        <v>0</v>
      </c>
      <c r="H5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7" s="66" t="str">
        <f>IF(Sklop8[[#This Row],[ZAHTEVANA SHEMA KAKOVOSTI]]&lt;&gt;"",Sklop8[[#This Row],[Preračunana masa/volumen/kos na enoto kg]],"")</f>
        <v/>
      </c>
      <c r="J57" s="69"/>
      <c r="K57" s="70"/>
      <c r="L57" s="151" t="s">
        <v>89</v>
      </c>
      <c r="M57" s="151" t="s">
        <v>89</v>
      </c>
      <c r="N57" s="38"/>
      <c r="O57" s="67" t="s">
        <v>89</v>
      </c>
      <c r="P57" s="46"/>
      <c r="Q57" s="38">
        <f>+Sklop8[[#This Row],[cena/enota brez DDV v EUR]]*Sklop8[[#This Row],[Stopnja DDV (%)]]</f>
        <v>0</v>
      </c>
      <c r="R57" s="38">
        <f>+Sklop8[[#This Row],[cena/enota brez DDV v EUR]]+Sklop8[[#This Row],[Davek (EUR)]]</f>
        <v>0</v>
      </c>
      <c r="S57" s="38">
        <f>+Sklop8[[#This Row],[cena/enota brez DDV v EUR]]*Sklop8[[#This Row],[Okvirna količina]]</f>
        <v>0</v>
      </c>
      <c r="T57" s="38">
        <f>+Sklop8[[#This Row],[Končna cena/enoto mere (EUR) z DDV]]*Sklop8[[#This Row],[Okvirna količina]]</f>
        <v>0</v>
      </c>
      <c r="U57" s="67" t="s">
        <v>89</v>
      </c>
    </row>
    <row r="58" spans="1:21" s="20" customFormat="1" ht="24">
      <c r="A58" s="118" t="s">
        <v>58</v>
      </c>
      <c r="B58" s="123" t="s">
        <v>208</v>
      </c>
      <c r="C58" s="33">
        <v>10</v>
      </c>
      <c r="D58" s="33" t="s">
        <v>0</v>
      </c>
      <c r="E58" s="53"/>
      <c r="F58" s="168">
        <v>5</v>
      </c>
      <c r="G58" s="87" t="s">
        <v>260</v>
      </c>
      <c r="H5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8" s="66" t="str">
        <f>IF(Sklop8[[#This Row],[ZAHTEVANA SHEMA KAKOVOSTI]]&lt;&gt;"",Sklop8[[#This Row],[Preračunana masa/volumen/kos na enoto kg]],"")</f>
        <v/>
      </c>
      <c r="J58" s="69"/>
      <c r="K58" s="70"/>
      <c r="L58" s="151" t="s">
        <v>89</v>
      </c>
      <c r="M58" s="151" t="s">
        <v>89</v>
      </c>
      <c r="N58" s="38"/>
      <c r="O58" s="67" t="s">
        <v>89</v>
      </c>
      <c r="P58" s="46"/>
      <c r="Q58" s="38">
        <f>+Sklop8[[#This Row],[cena/enota brez DDV v EUR]]*Sklop8[[#This Row],[Stopnja DDV (%)]]</f>
        <v>0</v>
      </c>
      <c r="R58" s="38">
        <f>+Sklop8[[#This Row],[cena/enota brez DDV v EUR]]+Sklop8[[#This Row],[Davek (EUR)]]</f>
        <v>0</v>
      </c>
      <c r="S58" s="38">
        <f>+Sklop8[[#This Row],[cena/enota brez DDV v EUR]]*Sklop8[[#This Row],[Okvirna količina]]</f>
        <v>0</v>
      </c>
      <c r="T58" s="38">
        <f>+Sklop8[[#This Row],[Končna cena/enoto mere (EUR) z DDV]]*Sklop8[[#This Row],[Okvirna količina]]</f>
        <v>0</v>
      </c>
      <c r="U58" s="67" t="s">
        <v>89</v>
      </c>
    </row>
    <row r="59" spans="1:21" s="20" customFormat="1" ht="24">
      <c r="A59" s="118" t="s">
        <v>59</v>
      </c>
      <c r="B59" s="123" t="s">
        <v>209</v>
      </c>
      <c r="C59" s="33">
        <v>1</v>
      </c>
      <c r="D59" s="33" t="s">
        <v>0</v>
      </c>
      <c r="E59" s="53"/>
      <c r="F59" s="168">
        <v>5</v>
      </c>
      <c r="G59" s="87" t="s">
        <v>0</v>
      </c>
      <c r="H5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9" s="66" t="str">
        <f>IF(Sklop8[[#This Row],[ZAHTEVANA SHEMA KAKOVOSTI]]&lt;&gt;"",Sklop8[[#This Row],[Preračunana masa/volumen/kos na enoto kg]],"")</f>
        <v/>
      </c>
      <c r="J59" s="69"/>
      <c r="K59" s="70"/>
      <c r="L59" s="151" t="s">
        <v>89</v>
      </c>
      <c r="M59" s="151" t="s">
        <v>89</v>
      </c>
      <c r="N59" s="38"/>
      <c r="O59" s="67" t="s">
        <v>89</v>
      </c>
      <c r="P59" s="46"/>
      <c r="Q59" s="38">
        <f>+Sklop8[[#This Row],[cena/enota brez DDV v EUR]]*Sklop8[[#This Row],[Stopnja DDV (%)]]</f>
        <v>0</v>
      </c>
      <c r="R59" s="38">
        <f>+Sklop8[[#This Row],[cena/enota brez DDV v EUR]]+Sklop8[[#This Row],[Davek (EUR)]]</f>
        <v>0</v>
      </c>
      <c r="S59" s="38">
        <f>+Sklop8[[#This Row],[cena/enota brez DDV v EUR]]*Sklop8[[#This Row],[Okvirna količina]]</f>
        <v>0</v>
      </c>
      <c r="T59" s="38">
        <f>+Sklop8[[#This Row],[Končna cena/enoto mere (EUR) z DDV]]*Sklop8[[#This Row],[Okvirna količina]]</f>
        <v>0</v>
      </c>
      <c r="U59" s="67" t="s">
        <v>89</v>
      </c>
    </row>
    <row r="60" spans="1:21" s="20" customFormat="1" ht="24">
      <c r="A60" s="118" t="s">
        <v>60</v>
      </c>
      <c r="B60" s="123" t="s">
        <v>210</v>
      </c>
      <c r="C60" s="33">
        <v>10</v>
      </c>
      <c r="D60" s="33" t="s">
        <v>0</v>
      </c>
      <c r="E60" s="53"/>
      <c r="F60" s="168">
        <v>5</v>
      </c>
      <c r="G60" s="87" t="s">
        <v>260</v>
      </c>
      <c r="H6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0" s="66" t="str">
        <f>IF(Sklop8[[#This Row],[ZAHTEVANA SHEMA KAKOVOSTI]]&lt;&gt;"",Sklop8[[#This Row],[Preračunana masa/volumen/kos na enoto kg]],"")</f>
        <v/>
      </c>
      <c r="J60" s="69"/>
      <c r="K60" s="70"/>
      <c r="L60" s="151" t="s">
        <v>89</v>
      </c>
      <c r="M60" s="151" t="s">
        <v>89</v>
      </c>
      <c r="N60" s="38"/>
      <c r="O60" s="67" t="s">
        <v>89</v>
      </c>
      <c r="P60" s="46"/>
      <c r="Q60" s="38">
        <f>+Sklop8[[#This Row],[cena/enota brez DDV v EUR]]*Sklop8[[#This Row],[Stopnja DDV (%)]]</f>
        <v>0</v>
      </c>
      <c r="R60" s="38">
        <f>+Sklop8[[#This Row],[cena/enota brez DDV v EUR]]+Sklop8[[#This Row],[Davek (EUR)]]</f>
        <v>0</v>
      </c>
      <c r="S60" s="38">
        <f>+Sklop8[[#This Row],[cena/enota brez DDV v EUR]]*Sklop8[[#This Row],[Okvirna količina]]</f>
        <v>0</v>
      </c>
      <c r="T60" s="38">
        <f>+Sklop8[[#This Row],[Končna cena/enoto mere (EUR) z DDV]]*Sklop8[[#This Row],[Okvirna količina]]</f>
        <v>0</v>
      </c>
      <c r="U60" s="67" t="s">
        <v>89</v>
      </c>
    </row>
    <row r="61" spans="1:21" s="20" customFormat="1" ht="24">
      <c r="A61" s="118" t="s">
        <v>61</v>
      </c>
      <c r="B61" s="123" t="s">
        <v>211</v>
      </c>
      <c r="C61" s="33">
        <v>1</v>
      </c>
      <c r="D61" s="33" t="s">
        <v>0</v>
      </c>
      <c r="E61" s="53"/>
      <c r="F61" s="168">
        <v>5</v>
      </c>
      <c r="G61" s="87" t="s">
        <v>0</v>
      </c>
      <c r="H6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66" t="str">
        <f>IF(Sklop8[[#This Row],[ZAHTEVANA SHEMA KAKOVOSTI]]&lt;&gt;"",Sklop8[[#This Row],[Preračunana masa/volumen/kos na enoto kg]],"")</f>
        <v/>
      </c>
      <c r="J61" s="69"/>
      <c r="K61" s="70"/>
      <c r="L61" s="151" t="s">
        <v>89</v>
      </c>
      <c r="M61" s="151" t="s">
        <v>89</v>
      </c>
      <c r="N61" s="38"/>
      <c r="O61" s="67" t="s">
        <v>89</v>
      </c>
      <c r="P61" s="46"/>
      <c r="Q61" s="38">
        <f>+Sklop8[[#This Row],[cena/enota brez DDV v EUR]]*Sklop8[[#This Row],[Stopnja DDV (%)]]</f>
        <v>0</v>
      </c>
      <c r="R61" s="38">
        <f>+Sklop8[[#This Row],[cena/enota brez DDV v EUR]]+Sklop8[[#This Row],[Davek (EUR)]]</f>
        <v>0</v>
      </c>
      <c r="S61" s="38">
        <f>+Sklop8[[#This Row],[cena/enota brez DDV v EUR]]*Sklop8[[#This Row],[Okvirna količina]]</f>
        <v>0</v>
      </c>
      <c r="T61" s="38">
        <f>+Sklop8[[#This Row],[Končna cena/enoto mere (EUR) z DDV]]*Sklop8[[#This Row],[Okvirna količina]]</f>
        <v>0</v>
      </c>
      <c r="U61" s="67" t="s">
        <v>89</v>
      </c>
    </row>
    <row r="62" spans="1:21" s="20" customFormat="1" ht="12">
      <c r="A62" s="118" t="s">
        <v>62</v>
      </c>
      <c r="B62" s="124" t="s">
        <v>112</v>
      </c>
      <c r="C62" s="33" t="s">
        <v>89</v>
      </c>
      <c r="D62" s="33" t="s">
        <v>0</v>
      </c>
      <c r="E62" s="53"/>
      <c r="F62" s="168">
        <v>250</v>
      </c>
      <c r="G62" s="87" t="s">
        <v>0</v>
      </c>
      <c r="H6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2" s="66" t="str">
        <f>IF(Sklop8[[#This Row],[ZAHTEVANA SHEMA KAKOVOSTI]]&lt;&gt;"",Sklop8[[#This Row],[Preračunana masa/volumen/kos na enoto kg]],"")</f>
        <v/>
      </c>
      <c r="J62" s="69"/>
      <c r="K62" s="70"/>
      <c r="L62" s="151" t="s">
        <v>89</v>
      </c>
      <c r="M62" s="151" t="s">
        <v>89</v>
      </c>
      <c r="N62" s="38"/>
      <c r="O62" s="67" t="s">
        <v>89</v>
      </c>
      <c r="P62" s="46"/>
      <c r="Q62" s="38">
        <f>+Sklop8[[#This Row],[cena/enota brez DDV v EUR]]*Sklop8[[#This Row],[Stopnja DDV (%)]]</f>
        <v>0</v>
      </c>
      <c r="R62" s="38">
        <f>+Sklop8[[#This Row],[cena/enota brez DDV v EUR]]+Sklop8[[#This Row],[Davek (EUR)]]</f>
        <v>0</v>
      </c>
      <c r="S62" s="38">
        <f>+Sklop8[[#This Row],[cena/enota brez DDV v EUR]]*Sklop8[[#This Row],[Okvirna količina]]</f>
        <v>0</v>
      </c>
      <c r="T62" s="38">
        <f>+Sklop8[[#This Row],[Končna cena/enoto mere (EUR) z DDV]]*Sklop8[[#This Row],[Okvirna količina]]</f>
        <v>0</v>
      </c>
      <c r="U62" s="67" t="s">
        <v>89</v>
      </c>
    </row>
    <row r="63" spans="1:21" s="20" customFormat="1" ht="12">
      <c r="A63" s="118" t="s">
        <v>68</v>
      </c>
      <c r="B63" s="122" t="s">
        <v>212</v>
      </c>
      <c r="C63" s="33" t="s">
        <v>89</v>
      </c>
      <c r="D63" s="33" t="s">
        <v>0</v>
      </c>
      <c r="E63" s="53"/>
      <c r="F63" s="168">
        <v>2500</v>
      </c>
      <c r="G63" s="87" t="s">
        <v>0</v>
      </c>
      <c r="H6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63" s="66" t="str">
        <f>IF(Sklop8[[#This Row],[ZAHTEVANA SHEMA KAKOVOSTI]]&lt;&gt;"",Sklop8[[#This Row],[Preračunana masa/volumen/kos na enoto kg]],"")</f>
        <v/>
      </c>
      <c r="J63" s="69"/>
      <c r="K63" s="70"/>
      <c r="L63" s="151" t="s">
        <v>89</v>
      </c>
      <c r="M63" s="151" t="s">
        <v>89</v>
      </c>
      <c r="N63" s="38"/>
      <c r="O63" s="67" t="s">
        <v>89</v>
      </c>
      <c r="P63" s="46"/>
      <c r="Q63" s="38">
        <f>+Sklop8[[#This Row],[cena/enota brez DDV v EUR]]*Sklop8[[#This Row],[Stopnja DDV (%)]]</f>
        <v>0</v>
      </c>
      <c r="R63" s="38">
        <f>+Sklop8[[#This Row],[cena/enota brez DDV v EUR]]+Sklop8[[#This Row],[Davek (EUR)]]</f>
        <v>0</v>
      </c>
      <c r="S63" s="38">
        <f>+Sklop8[[#This Row],[cena/enota brez DDV v EUR]]*Sklop8[[#This Row],[Okvirna količina]]</f>
        <v>0</v>
      </c>
      <c r="T63" s="38">
        <f>+Sklop8[[#This Row],[Končna cena/enoto mere (EUR) z DDV]]*Sklop8[[#This Row],[Okvirna količina]]</f>
        <v>0</v>
      </c>
      <c r="U63" s="67" t="s">
        <v>89</v>
      </c>
    </row>
    <row r="64" spans="1:21" s="20" customFormat="1" ht="12">
      <c r="A64" s="118" t="s">
        <v>69</v>
      </c>
      <c r="B64" s="122" t="s">
        <v>213</v>
      </c>
      <c r="C64" s="33" t="s">
        <v>89</v>
      </c>
      <c r="D64" s="33" t="s">
        <v>0</v>
      </c>
      <c r="E64" s="53"/>
      <c r="F64" s="168">
        <v>250</v>
      </c>
      <c r="G64" s="87" t="s">
        <v>0</v>
      </c>
      <c r="H6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4" s="66" t="str">
        <f>IF(Sklop8[[#This Row],[ZAHTEVANA SHEMA KAKOVOSTI]]&lt;&gt;"",Sklop8[[#This Row],[Preračunana masa/volumen/kos na enoto kg]],"")</f>
        <v/>
      </c>
      <c r="J64" s="69"/>
      <c r="K64" s="70"/>
      <c r="L64" s="151" t="s">
        <v>89</v>
      </c>
      <c r="M64" s="151" t="s">
        <v>89</v>
      </c>
      <c r="N64" s="38"/>
      <c r="O64" s="67" t="s">
        <v>89</v>
      </c>
      <c r="P64" s="46"/>
      <c r="Q64" s="38">
        <f>+Sklop8[[#This Row],[cena/enota brez DDV v EUR]]*Sklop8[[#This Row],[Stopnja DDV (%)]]</f>
        <v>0</v>
      </c>
      <c r="R64" s="38">
        <f>+Sklop8[[#This Row],[cena/enota brez DDV v EUR]]+Sklop8[[#This Row],[Davek (EUR)]]</f>
        <v>0</v>
      </c>
      <c r="S64" s="38">
        <f>+Sklop8[[#This Row],[cena/enota brez DDV v EUR]]*Sklop8[[#This Row],[Okvirna količina]]</f>
        <v>0</v>
      </c>
      <c r="T64" s="38">
        <f>+Sklop8[[#This Row],[Končna cena/enoto mere (EUR) z DDV]]*Sklop8[[#This Row],[Okvirna količina]]</f>
        <v>0</v>
      </c>
      <c r="U64" s="67" t="s">
        <v>89</v>
      </c>
    </row>
    <row r="65" spans="1:21" s="20" customFormat="1" ht="12">
      <c r="A65" s="118" t="s">
        <v>70</v>
      </c>
      <c r="B65" s="122" t="s">
        <v>214</v>
      </c>
      <c r="C65" s="33" t="s">
        <v>259</v>
      </c>
      <c r="D65" s="33" t="s">
        <v>0</v>
      </c>
      <c r="E65" s="53"/>
      <c r="F65" s="168">
        <v>150</v>
      </c>
      <c r="G65" s="87" t="s">
        <v>0</v>
      </c>
      <c r="H6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66" t="str">
        <f>IF(Sklop8[[#This Row],[ZAHTEVANA SHEMA KAKOVOSTI]]&lt;&gt;"",Sklop8[[#This Row],[Preračunana masa/volumen/kos na enoto kg]],"")</f>
        <v/>
      </c>
      <c r="J65" s="69"/>
      <c r="K65" s="70"/>
      <c r="L65" s="151" t="s">
        <v>89</v>
      </c>
      <c r="M65" s="151" t="s">
        <v>89</v>
      </c>
      <c r="N65" s="38"/>
      <c r="O65" s="67" t="s">
        <v>89</v>
      </c>
      <c r="P65" s="46"/>
      <c r="Q65" s="38">
        <f>+Sklop8[[#This Row],[cena/enota brez DDV v EUR]]*Sklop8[[#This Row],[Stopnja DDV (%)]]</f>
        <v>0</v>
      </c>
      <c r="R65" s="38">
        <f>+Sklop8[[#This Row],[cena/enota brez DDV v EUR]]+Sklop8[[#This Row],[Davek (EUR)]]</f>
        <v>0</v>
      </c>
      <c r="S65" s="38">
        <f>+Sklop8[[#This Row],[cena/enota brez DDV v EUR]]*Sklop8[[#This Row],[Okvirna količina]]</f>
        <v>0</v>
      </c>
      <c r="T65" s="38">
        <f>+Sklop8[[#This Row],[Končna cena/enoto mere (EUR) z DDV]]*Sklop8[[#This Row],[Okvirna količina]]</f>
        <v>0</v>
      </c>
      <c r="U65" s="67" t="s">
        <v>89</v>
      </c>
    </row>
    <row r="66" spans="1:21" s="20" customFormat="1" ht="36">
      <c r="A66" s="118" t="s">
        <v>71</v>
      </c>
      <c r="B66" s="122" t="s">
        <v>215</v>
      </c>
      <c r="C66" s="33" t="s">
        <v>259</v>
      </c>
      <c r="D66" s="33" t="s">
        <v>0</v>
      </c>
      <c r="E66" s="53"/>
      <c r="F66" s="168">
        <v>200</v>
      </c>
      <c r="G66" s="87" t="s">
        <v>0</v>
      </c>
      <c r="H6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66" t="str">
        <f>IF(Sklop8[[#This Row],[ZAHTEVANA SHEMA KAKOVOSTI]]&lt;&gt;"",Sklop8[[#This Row],[Preračunana masa/volumen/kos na enoto kg]],"")</f>
        <v/>
      </c>
      <c r="J66" s="69"/>
      <c r="K66" s="70"/>
      <c r="L66" s="151" t="s">
        <v>89</v>
      </c>
      <c r="M66" s="151" t="s">
        <v>89</v>
      </c>
      <c r="N66" s="38"/>
      <c r="O66" s="67" t="s">
        <v>89</v>
      </c>
      <c r="P66" s="46"/>
      <c r="Q66" s="38">
        <f>+Sklop8[[#This Row],[cena/enota brez DDV v EUR]]*Sklop8[[#This Row],[Stopnja DDV (%)]]</f>
        <v>0</v>
      </c>
      <c r="R66" s="38">
        <f>+Sklop8[[#This Row],[cena/enota brez DDV v EUR]]+Sklop8[[#This Row],[Davek (EUR)]]</f>
        <v>0</v>
      </c>
      <c r="S66" s="38">
        <f>+Sklop8[[#This Row],[cena/enota brez DDV v EUR]]*Sklop8[[#This Row],[Okvirna količina]]</f>
        <v>0</v>
      </c>
      <c r="T66" s="38">
        <f>+Sklop8[[#This Row],[Končna cena/enoto mere (EUR) z DDV]]*Sklop8[[#This Row],[Okvirna količina]]</f>
        <v>0</v>
      </c>
      <c r="U66" s="67" t="s">
        <v>89</v>
      </c>
    </row>
    <row r="67" spans="1:21" s="20" customFormat="1" ht="12">
      <c r="A67" s="118" t="s">
        <v>72</v>
      </c>
      <c r="B67" s="122" t="s">
        <v>578</v>
      </c>
      <c r="C67" s="33" t="s">
        <v>89</v>
      </c>
      <c r="D67" s="33" t="s">
        <v>0</v>
      </c>
      <c r="E67" s="53"/>
      <c r="F67" s="168">
        <v>100</v>
      </c>
      <c r="G67" s="87" t="s">
        <v>0</v>
      </c>
      <c r="H6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7" s="66" t="str">
        <f>IF(Sklop8[[#This Row],[ZAHTEVANA SHEMA KAKOVOSTI]]&lt;&gt;"",Sklop8[[#This Row],[Preračunana masa/volumen/kos na enoto kg]],"")</f>
        <v/>
      </c>
      <c r="J67" s="69"/>
      <c r="K67" s="70"/>
      <c r="L67" s="151" t="s">
        <v>89</v>
      </c>
      <c r="M67" s="151" t="s">
        <v>89</v>
      </c>
      <c r="N67" s="38"/>
      <c r="O67" s="67" t="s">
        <v>89</v>
      </c>
      <c r="P67" s="46"/>
      <c r="Q67" s="38">
        <f>+Sklop8[[#This Row],[cena/enota brez DDV v EUR]]*Sklop8[[#This Row],[Stopnja DDV (%)]]</f>
        <v>0</v>
      </c>
      <c r="R67" s="38">
        <f>+Sklop8[[#This Row],[cena/enota brez DDV v EUR]]+Sklop8[[#This Row],[Davek (EUR)]]</f>
        <v>0</v>
      </c>
      <c r="S67" s="38">
        <f>+Sklop8[[#This Row],[cena/enota brez DDV v EUR]]*Sklop8[[#This Row],[Okvirna količina]]</f>
        <v>0</v>
      </c>
      <c r="T67" s="38">
        <f>+Sklop8[[#This Row],[Končna cena/enoto mere (EUR) z DDV]]*Sklop8[[#This Row],[Okvirna količina]]</f>
        <v>0</v>
      </c>
      <c r="U67" s="67" t="s">
        <v>89</v>
      </c>
    </row>
    <row r="68" spans="1:21" s="20" customFormat="1" ht="12">
      <c r="A68" s="118" t="s">
        <v>73</v>
      </c>
      <c r="B68" s="122" t="s">
        <v>216</v>
      </c>
      <c r="C68" s="33" t="s">
        <v>89</v>
      </c>
      <c r="D68" s="33" t="s">
        <v>0</v>
      </c>
      <c r="E68" s="53"/>
      <c r="F68" s="168">
        <v>600</v>
      </c>
      <c r="G68" s="87" t="s">
        <v>0</v>
      </c>
      <c r="H6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68" s="66" t="str">
        <f>IF(Sklop8[[#This Row],[ZAHTEVANA SHEMA KAKOVOSTI]]&lt;&gt;"",Sklop8[[#This Row],[Preračunana masa/volumen/kos na enoto kg]],"")</f>
        <v/>
      </c>
      <c r="J68" s="69"/>
      <c r="K68" s="70"/>
      <c r="L68" s="151" t="s">
        <v>89</v>
      </c>
      <c r="M68" s="151" t="s">
        <v>89</v>
      </c>
      <c r="N68" s="38"/>
      <c r="O68" s="67" t="s">
        <v>89</v>
      </c>
      <c r="P68" s="46"/>
      <c r="Q68" s="38">
        <f>+Sklop8[[#This Row],[cena/enota brez DDV v EUR]]*Sklop8[[#This Row],[Stopnja DDV (%)]]</f>
        <v>0</v>
      </c>
      <c r="R68" s="38">
        <f>+Sklop8[[#This Row],[cena/enota brez DDV v EUR]]+Sklop8[[#This Row],[Davek (EUR)]]</f>
        <v>0</v>
      </c>
      <c r="S68" s="38">
        <f>+Sklop8[[#This Row],[cena/enota brez DDV v EUR]]*Sklop8[[#This Row],[Okvirna količina]]</f>
        <v>0</v>
      </c>
      <c r="T68" s="38">
        <f>+Sklop8[[#This Row],[Končna cena/enoto mere (EUR) z DDV]]*Sklop8[[#This Row],[Okvirna količina]]</f>
        <v>0</v>
      </c>
      <c r="U68" s="67" t="s">
        <v>89</v>
      </c>
    </row>
    <row r="69" spans="1:21" s="20" customFormat="1" ht="12">
      <c r="A69" s="118" t="s">
        <v>113</v>
      </c>
      <c r="B69" s="122" t="s">
        <v>217</v>
      </c>
      <c r="C69" s="33" t="s">
        <v>89</v>
      </c>
      <c r="D69" s="33" t="s">
        <v>0</v>
      </c>
      <c r="E69" s="53"/>
      <c r="F69" s="168">
        <v>350</v>
      </c>
      <c r="G69" s="87" t="s">
        <v>0</v>
      </c>
      <c r="H6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69" s="66" t="str">
        <f>IF(Sklop8[[#This Row],[ZAHTEVANA SHEMA KAKOVOSTI]]&lt;&gt;"",Sklop8[[#This Row],[Preračunana masa/volumen/kos na enoto kg]],"")</f>
        <v/>
      </c>
      <c r="J69" s="69"/>
      <c r="K69" s="70"/>
      <c r="L69" s="151" t="s">
        <v>89</v>
      </c>
      <c r="M69" s="151" t="s">
        <v>89</v>
      </c>
      <c r="N69" s="38"/>
      <c r="O69" s="67" t="s">
        <v>89</v>
      </c>
      <c r="P69" s="46"/>
      <c r="Q69" s="38">
        <f>+Sklop8[[#This Row],[cena/enota brez DDV v EUR]]*Sklop8[[#This Row],[Stopnja DDV (%)]]</f>
        <v>0</v>
      </c>
      <c r="R69" s="38">
        <f>+Sklop8[[#This Row],[cena/enota brez DDV v EUR]]+Sklop8[[#This Row],[Davek (EUR)]]</f>
        <v>0</v>
      </c>
      <c r="S69" s="38">
        <f>+Sklop8[[#This Row],[cena/enota brez DDV v EUR]]*Sklop8[[#This Row],[Okvirna količina]]</f>
        <v>0</v>
      </c>
      <c r="T69" s="38">
        <f>+Sklop8[[#This Row],[Končna cena/enoto mere (EUR) z DDV]]*Sklop8[[#This Row],[Okvirna količina]]</f>
        <v>0</v>
      </c>
      <c r="U69" s="67" t="s">
        <v>89</v>
      </c>
    </row>
    <row r="70" spans="1:21" s="20" customFormat="1" ht="36">
      <c r="A70" s="118" t="s">
        <v>114</v>
      </c>
      <c r="B70" s="122" t="s">
        <v>218</v>
      </c>
      <c r="C70" s="33" t="s">
        <v>89</v>
      </c>
      <c r="D70" s="33" t="s">
        <v>0</v>
      </c>
      <c r="E70" s="53"/>
      <c r="F70" s="168">
        <v>600</v>
      </c>
      <c r="G70" s="87" t="s">
        <v>0</v>
      </c>
      <c r="H7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70" s="66" t="str">
        <f>IF(Sklop8[[#This Row],[ZAHTEVANA SHEMA KAKOVOSTI]]&lt;&gt;"",Sklop8[[#This Row],[Preračunana masa/volumen/kos na enoto kg]],"")</f>
        <v/>
      </c>
      <c r="J70" s="69"/>
      <c r="K70" s="70"/>
      <c r="L70" s="151" t="s">
        <v>89</v>
      </c>
      <c r="M70" s="151" t="s">
        <v>89</v>
      </c>
      <c r="N70" s="38"/>
      <c r="O70" s="67" t="s">
        <v>89</v>
      </c>
      <c r="P70" s="46"/>
      <c r="Q70" s="38">
        <f>+Sklop8[[#This Row],[cena/enota brez DDV v EUR]]*Sklop8[[#This Row],[Stopnja DDV (%)]]</f>
        <v>0</v>
      </c>
      <c r="R70" s="38">
        <f>+Sklop8[[#This Row],[cena/enota brez DDV v EUR]]+Sklop8[[#This Row],[Davek (EUR)]]</f>
        <v>0</v>
      </c>
      <c r="S70" s="38">
        <f>+Sklop8[[#This Row],[cena/enota brez DDV v EUR]]*Sklop8[[#This Row],[Okvirna količina]]</f>
        <v>0</v>
      </c>
      <c r="T70" s="38">
        <f>+Sklop8[[#This Row],[Končna cena/enoto mere (EUR) z DDV]]*Sklop8[[#This Row],[Okvirna količina]]</f>
        <v>0</v>
      </c>
      <c r="U70" s="67" t="s">
        <v>89</v>
      </c>
    </row>
    <row r="71" spans="1:21" s="20" customFormat="1" ht="12">
      <c r="A71" s="118" t="s">
        <v>115</v>
      </c>
      <c r="B71" s="122" t="s">
        <v>219</v>
      </c>
      <c r="C71" s="33" t="s">
        <v>89</v>
      </c>
      <c r="D71" s="33" t="s">
        <v>0</v>
      </c>
      <c r="E71" s="53"/>
      <c r="F71" s="168">
        <v>250</v>
      </c>
      <c r="G71" s="87" t="s">
        <v>0</v>
      </c>
      <c r="H7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1" s="66" t="str">
        <f>IF(Sklop8[[#This Row],[ZAHTEVANA SHEMA KAKOVOSTI]]&lt;&gt;"",Sklop8[[#This Row],[Preračunana masa/volumen/kos na enoto kg]],"")</f>
        <v/>
      </c>
      <c r="J71" s="69"/>
      <c r="K71" s="70"/>
      <c r="L71" s="151" t="s">
        <v>89</v>
      </c>
      <c r="M71" s="151" t="s">
        <v>89</v>
      </c>
      <c r="N71" s="38"/>
      <c r="O71" s="67" t="s">
        <v>89</v>
      </c>
      <c r="P71" s="46"/>
      <c r="Q71" s="38">
        <f>+Sklop8[[#This Row],[cena/enota brez DDV v EUR]]*Sklop8[[#This Row],[Stopnja DDV (%)]]</f>
        <v>0</v>
      </c>
      <c r="R71" s="38">
        <f>+Sklop8[[#This Row],[cena/enota brez DDV v EUR]]+Sklop8[[#This Row],[Davek (EUR)]]</f>
        <v>0</v>
      </c>
      <c r="S71" s="38">
        <f>+Sklop8[[#This Row],[cena/enota brez DDV v EUR]]*Sklop8[[#This Row],[Okvirna količina]]</f>
        <v>0</v>
      </c>
      <c r="T71" s="38">
        <f>+Sklop8[[#This Row],[Končna cena/enoto mere (EUR) z DDV]]*Sklop8[[#This Row],[Okvirna količina]]</f>
        <v>0</v>
      </c>
      <c r="U71" s="67" t="s">
        <v>89</v>
      </c>
    </row>
    <row r="72" spans="1:21" s="20" customFormat="1" ht="12">
      <c r="A72" s="118" t="s">
        <v>116</v>
      </c>
      <c r="B72" s="125" t="s">
        <v>220</v>
      </c>
      <c r="C72" s="33" t="s">
        <v>89</v>
      </c>
      <c r="D72" s="33" t="s">
        <v>0</v>
      </c>
      <c r="E72" s="53"/>
      <c r="F72" s="168">
        <v>100</v>
      </c>
      <c r="G72" s="87" t="s">
        <v>0</v>
      </c>
      <c r="H7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2" s="66" t="str">
        <f>IF(Sklop8[[#This Row],[ZAHTEVANA SHEMA KAKOVOSTI]]&lt;&gt;"",Sklop8[[#This Row],[Preračunana masa/volumen/kos na enoto kg]],"")</f>
        <v/>
      </c>
      <c r="J72" s="69"/>
      <c r="K72" s="70"/>
      <c r="L72" s="151" t="s">
        <v>89</v>
      </c>
      <c r="M72" s="151" t="s">
        <v>89</v>
      </c>
      <c r="N72" s="38"/>
      <c r="O72" s="67" t="s">
        <v>89</v>
      </c>
      <c r="P72" s="46"/>
      <c r="Q72" s="38">
        <f>+Sklop8[[#This Row],[cena/enota brez DDV v EUR]]*Sklop8[[#This Row],[Stopnja DDV (%)]]</f>
        <v>0</v>
      </c>
      <c r="R72" s="38">
        <f>+Sklop8[[#This Row],[cena/enota brez DDV v EUR]]+Sklop8[[#This Row],[Davek (EUR)]]</f>
        <v>0</v>
      </c>
      <c r="S72" s="38">
        <f>+Sklop8[[#This Row],[cena/enota brez DDV v EUR]]*Sklop8[[#This Row],[Okvirna količina]]</f>
        <v>0</v>
      </c>
      <c r="T72" s="38">
        <f>+Sklop8[[#This Row],[Končna cena/enoto mere (EUR) z DDV]]*Sklop8[[#This Row],[Okvirna količina]]</f>
        <v>0</v>
      </c>
      <c r="U72" s="67" t="s">
        <v>89</v>
      </c>
    </row>
    <row r="73" spans="1:21" s="20" customFormat="1" ht="24">
      <c r="A73" s="118" t="s">
        <v>519</v>
      </c>
      <c r="B73" s="122" t="s">
        <v>221</v>
      </c>
      <c r="C73" s="33" t="s">
        <v>259</v>
      </c>
      <c r="D73" s="33" t="s">
        <v>0</v>
      </c>
      <c r="E73" s="53"/>
      <c r="F73" s="168">
        <v>500</v>
      </c>
      <c r="G73" s="87" t="s">
        <v>0</v>
      </c>
      <c r="H7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66" t="str">
        <f>IF(Sklop8[[#This Row],[ZAHTEVANA SHEMA KAKOVOSTI]]&lt;&gt;"",Sklop8[[#This Row],[Preračunana masa/volumen/kos na enoto kg]],"")</f>
        <v/>
      </c>
      <c r="J73" s="69"/>
      <c r="K73" s="70"/>
      <c r="L73" s="151" t="s">
        <v>89</v>
      </c>
      <c r="M73" s="151" t="s">
        <v>89</v>
      </c>
      <c r="N73" s="38"/>
      <c r="O73" s="67" t="s">
        <v>89</v>
      </c>
      <c r="P73" s="46"/>
      <c r="Q73" s="38">
        <f>+Sklop8[[#This Row],[cena/enota brez DDV v EUR]]*Sklop8[[#This Row],[Stopnja DDV (%)]]</f>
        <v>0</v>
      </c>
      <c r="R73" s="38">
        <f>+Sklop8[[#This Row],[cena/enota brez DDV v EUR]]+Sklop8[[#This Row],[Davek (EUR)]]</f>
        <v>0</v>
      </c>
      <c r="S73" s="38">
        <f>+Sklop8[[#This Row],[cena/enota brez DDV v EUR]]*Sklop8[[#This Row],[Okvirna količina]]</f>
        <v>0</v>
      </c>
      <c r="T73" s="38">
        <f>+Sklop8[[#This Row],[Končna cena/enoto mere (EUR) z DDV]]*Sklop8[[#This Row],[Okvirna količina]]</f>
        <v>0</v>
      </c>
      <c r="U73" s="67" t="s">
        <v>89</v>
      </c>
    </row>
    <row r="74" spans="1:21" s="20" customFormat="1" ht="12">
      <c r="A74" s="118" t="s">
        <v>117</v>
      </c>
      <c r="B74" s="126" t="s">
        <v>222</v>
      </c>
      <c r="C74" s="33" t="s">
        <v>258</v>
      </c>
      <c r="D74" s="33" t="s">
        <v>0</v>
      </c>
      <c r="E74" s="53"/>
      <c r="F74" s="168">
        <v>5</v>
      </c>
      <c r="G74" s="87" t="s">
        <v>0</v>
      </c>
      <c r="H7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4" s="66" t="str">
        <f>IF(Sklop8[[#This Row],[ZAHTEVANA SHEMA KAKOVOSTI]]&lt;&gt;"",Sklop8[[#This Row],[Preračunana masa/volumen/kos na enoto kg]],"")</f>
        <v/>
      </c>
      <c r="J74" s="69"/>
      <c r="K74" s="70"/>
      <c r="L74" s="151" t="s">
        <v>89</v>
      </c>
      <c r="M74" s="151" t="s">
        <v>89</v>
      </c>
      <c r="N74" s="38"/>
      <c r="O74" s="67" t="s">
        <v>89</v>
      </c>
      <c r="P74" s="46"/>
      <c r="Q74" s="38">
        <f>+Sklop8[[#This Row],[cena/enota brez DDV v EUR]]*Sklop8[[#This Row],[Stopnja DDV (%)]]</f>
        <v>0</v>
      </c>
      <c r="R74" s="38">
        <f>+Sklop8[[#This Row],[cena/enota brez DDV v EUR]]+Sklop8[[#This Row],[Davek (EUR)]]</f>
        <v>0</v>
      </c>
      <c r="S74" s="38">
        <f>+Sklop8[[#This Row],[cena/enota brez DDV v EUR]]*Sklop8[[#This Row],[Okvirna količina]]</f>
        <v>0</v>
      </c>
      <c r="T74" s="38">
        <f>+Sklop8[[#This Row],[Končna cena/enoto mere (EUR) z DDV]]*Sklop8[[#This Row],[Okvirna količina]]</f>
        <v>0</v>
      </c>
      <c r="U74" s="67" t="s">
        <v>89</v>
      </c>
    </row>
    <row r="75" spans="1:21" s="20" customFormat="1" ht="12">
      <c r="A75" s="118" t="s">
        <v>118</v>
      </c>
      <c r="B75" s="126" t="s">
        <v>223</v>
      </c>
      <c r="C75" s="33" t="s">
        <v>258</v>
      </c>
      <c r="D75" s="33" t="s">
        <v>0</v>
      </c>
      <c r="E75" s="53"/>
      <c r="F75" s="168">
        <v>5</v>
      </c>
      <c r="G75" s="87" t="s">
        <v>0</v>
      </c>
      <c r="H7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66" t="str">
        <f>IF(Sklop8[[#This Row],[ZAHTEVANA SHEMA KAKOVOSTI]]&lt;&gt;"",Sklop8[[#This Row],[Preračunana masa/volumen/kos na enoto kg]],"")</f>
        <v/>
      </c>
      <c r="J75" s="69"/>
      <c r="K75" s="70"/>
      <c r="L75" s="151" t="s">
        <v>89</v>
      </c>
      <c r="M75" s="151" t="s">
        <v>89</v>
      </c>
      <c r="N75" s="38"/>
      <c r="O75" s="67" t="s">
        <v>89</v>
      </c>
      <c r="P75" s="46"/>
      <c r="Q75" s="38">
        <f>+Sklop8[[#This Row],[cena/enota brez DDV v EUR]]*Sklop8[[#This Row],[Stopnja DDV (%)]]</f>
        <v>0</v>
      </c>
      <c r="R75" s="38">
        <f>+Sklop8[[#This Row],[cena/enota brez DDV v EUR]]+Sklop8[[#This Row],[Davek (EUR)]]</f>
        <v>0</v>
      </c>
      <c r="S75" s="38">
        <f>+Sklop8[[#This Row],[cena/enota brez DDV v EUR]]*Sklop8[[#This Row],[Okvirna količina]]</f>
        <v>0</v>
      </c>
      <c r="T75" s="38">
        <f>+Sklop8[[#This Row],[Končna cena/enoto mere (EUR) z DDV]]*Sklop8[[#This Row],[Okvirna količina]]</f>
        <v>0</v>
      </c>
      <c r="U75" s="67" t="s">
        <v>89</v>
      </c>
    </row>
    <row r="76" spans="1:21" s="20" customFormat="1" ht="12">
      <c r="A76" s="118" t="s">
        <v>119</v>
      </c>
      <c r="B76" s="119" t="s">
        <v>224</v>
      </c>
      <c r="C76" s="33" t="s">
        <v>258</v>
      </c>
      <c r="D76" s="33" t="s">
        <v>0</v>
      </c>
      <c r="E76" s="53"/>
      <c r="F76" s="168">
        <v>5</v>
      </c>
      <c r="G76" s="87" t="s">
        <v>0</v>
      </c>
      <c r="H7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6" s="66" t="str">
        <f>IF(Sklop8[[#This Row],[ZAHTEVANA SHEMA KAKOVOSTI]]&lt;&gt;"",Sklop8[[#This Row],[Preračunana masa/volumen/kos na enoto kg]],"")</f>
        <v/>
      </c>
      <c r="J76" s="69"/>
      <c r="K76" s="70"/>
      <c r="L76" s="151" t="s">
        <v>89</v>
      </c>
      <c r="M76" s="151" t="s">
        <v>89</v>
      </c>
      <c r="N76" s="38"/>
      <c r="O76" s="67" t="s">
        <v>89</v>
      </c>
      <c r="P76" s="46"/>
      <c r="Q76" s="38">
        <f>+Sklop8[[#This Row],[cena/enota brez DDV v EUR]]*Sklop8[[#This Row],[Stopnja DDV (%)]]</f>
        <v>0</v>
      </c>
      <c r="R76" s="38">
        <f>+Sklop8[[#This Row],[cena/enota brez DDV v EUR]]+Sklop8[[#This Row],[Davek (EUR)]]</f>
        <v>0</v>
      </c>
      <c r="S76" s="38">
        <f>+Sklop8[[#This Row],[cena/enota brez DDV v EUR]]*Sklop8[[#This Row],[Okvirna količina]]</f>
        <v>0</v>
      </c>
      <c r="T76" s="38">
        <f>+Sklop8[[#This Row],[Končna cena/enoto mere (EUR) z DDV]]*Sklop8[[#This Row],[Okvirna količina]]</f>
        <v>0</v>
      </c>
      <c r="U76" s="67" t="s">
        <v>89</v>
      </c>
    </row>
    <row r="77" spans="1:21" s="20" customFormat="1" ht="12">
      <c r="A77" s="118" t="s">
        <v>120</v>
      </c>
      <c r="B77" s="119" t="s">
        <v>225</v>
      </c>
      <c r="C77" s="33" t="s">
        <v>258</v>
      </c>
      <c r="D77" s="33" t="s">
        <v>0</v>
      </c>
      <c r="E77" s="53"/>
      <c r="F77" s="168">
        <v>5</v>
      </c>
      <c r="G77" s="87" t="s">
        <v>0</v>
      </c>
      <c r="H77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7" s="66" t="str">
        <f>IF(Sklop8[[#This Row],[ZAHTEVANA SHEMA KAKOVOSTI]]&lt;&gt;"",Sklop8[[#This Row],[Preračunana masa/volumen/kos na enoto kg]],"")</f>
        <v/>
      </c>
      <c r="J77" s="69"/>
      <c r="K77" s="70"/>
      <c r="L77" s="151" t="s">
        <v>89</v>
      </c>
      <c r="M77" s="151" t="s">
        <v>89</v>
      </c>
      <c r="N77" s="38"/>
      <c r="O77" s="67" t="s">
        <v>89</v>
      </c>
      <c r="P77" s="46"/>
      <c r="Q77" s="38">
        <f>+Sklop8[[#This Row],[cena/enota brez DDV v EUR]]*Sklop8[[#This Row],[Stopnja DDV (%)]]</f>
        <v>0</v>
      </c>
      <c r="R77" s="38">
        <f>+Sklop8[[#This Row],[cena/enota brez DDV v EUR]]+Sklop8[[#This Row],[Davek (EUR)]]</f>
        <v>0</v>
      </c>
      <c r="S77" s="38">
        <f>+Sklop8[[#This Row],[cena/enota brez DDV v EUR]]*Sklop8[[#This Row],[Okvirna količina]]</f>
        <v>0</v>
      </c>
      <c r="T77" s="38">
        <f>+Sklop8[[#This Row],[Končna cena/enoto mere (EUR) z DDV]]*Sklop8[[#This Row],[Okvirna količina]]</f>
        <v>0</v>
      </c>
      <c r="U77" s="67" t="s">
        <v>89</v>
      </c>
    </row>
    <row r="78" spans="1:21" s="20" customFormat="1" ht="12">
      <c r="A78" s="118" t="s">
        <v>121</v>
      </c>
      <c r="B78" s="119" t="s">
        <v>226</v>
      </c>
      <c r="C78" s="33" t="s">
        <v>258</v>
      </c>
      <c r="D78" s="33" t="s">
        <v>0</v>
      </c>
      <c r="E78" s="53"/>
      <c r="F78" s="168">
        <v>5</v>
      </c>
      <c r="G78" s="87" t="s">
        <v>0</v>
      </c>
      <c r="H78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8" s="66" t="str">
        <f>IF(Sklop8[[#This Row],[ZAHTEVANA SHEMA KAKOVOSTI]]&lt;&gt;"",Sklop8[[#This Row],[Preračunana masa/volumen/kos na enoto kg]],"")</f>
        <v/>
      </c>
      <c r="J78" s="69"/>
      <c r="K78" s="70"/>
      <c r="L78" s="151" t="s">
        <v>89</v>
      </c>
      <c r="M78" s="151" t="s">
        <v>89</v>
      </c>
      <c r="N78" s="38"/>
      <c r="O78" s="67" t="s">
        <v>89</v>
      </c>
      <c r="P78" s="46"/>
      <c r="Q78" s="38">
        <f>+Sklop8[[#This Row],[cena/enota brez DDV v EUR]]*Sklop8[[#This Row],[Stopnja DDV (%)]]</f>
        <v>0</v>
      </c>
      <c r="R78" s="38">
        <f>+Sklop8[[#This Row],[cena/enota brez DDV v EUR]]+Sklop8[[#This Row],[Davek (EUR)]]</f>
        <v>0</v>
      </c>
      <c r="S78" s="38">
        <f>+Sklop8[[#This Row],[cena/enota brez DDV v EUR]]*Sklop8[[#This Row],[Okvirna količina]]</f>
        <v>0</v>
      </c>
      <c r="T78" s="38">
        <f>+Sklop8[[#This Row],[Končna cena/enoto mere (EUR) z DDV]]*Sklop8[[#This Row],[Okvirna količina]]</f>
        <v>0</v>
      </c>
      <c r="U78" s="67" t="s">
        <v>89</v>
      </c>
    </row>
    <row r="79" spans="1:21" s="20" customFormat="1" ht="24">
      <c r="A79" s="118" t="s">
        <v>122</v>
      </c>
      <c r="B79" s="119" t="s">
        <v>227</v>
      </c>
      <c r="C79" s="33" t="s">
        <v>258</v>
      </c>
      <c r="D79" s="33" t="s">
        <v>0</v>
      </c>
      <c r="E79" s="53"/>
      <c r="F79" s="168">
        <v>10</v>
      </c>
      <c r="G79" s="87" t="s">
        <v>0</v>
      </c>
      <c r="H79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9" s="66" t="str">
        <f>IF(Sklop8[[#This Row],[ZAHTEVANA SHEMA KAKOVOSTI]]&lt;&gt;"",Sklop8[[#This Row],[Preračunana masa/volumen/kos na enoto kg]],"")</f>
        <v/>
      </c>
      <c r="J79" s="69"/>
      <c r="K79" s="70"/>
      <c r="L79" s="151" t="s">
        <v>89</v>
      </c>
      <c r="M79" s="151" t="s">
        <v>89</v>
      </c>
      <c r="N79" s="38"/>
      <c r="O79" s="67" t="s">
        <v>89</v>
      </c>
      <c r="P79" s="46"/>
      <c r="Q79" s="38">
        <f>+Sklop8[[#This Row],[cena/enota brez DDV v EUR]]*Sklop8[[#This Row],[Stopnja DDV (%)]]</f>
        <v>0</v>
      </c>
      <c r="R79" s="38">
        <f>+Sklop8[[#This Row],[cena/enota brez DDV v EUR]]+Sklop8[[#This Row],[Davek (EUR)]]</f>
        <v>0</v>
      </c>
      <c r="S79" s="38">
        <f>+Sklop8[[#This Row],[cena/enota brez DDV v EUR]]*Sklop8[[#This Row],[Okvirna količina]]</f>
        <v>0</v>
      </c>
      <c r="T79" s="38">
        <f>+Sklop8[[#This Row],[Končna cena/enoto mere (EUR) z DDV]]*Sklop8[[#This Row],[Okvirna količina]]</f>
        <v>0</v>
      </c>
      <c r="U79" s="67" t="s">
        <v>89</v>
      </c>
    </row>
    <row r="80" spans="1:21" s="20" customFormat="1" ht="24">
      <c r="A80" s="118" t="s">
        <v>123</v>
      </c>
      <c r="B80" s="119" t="s">
        <v>228</v>
      </c>
      <c r="C80" s="33" t="s">
        <v>258</v>
      </c>
      <c r="D80" s="33" t="s">
        <v>0</v>
      </c>
      <c r="E80" s="53"/>
      <c r="F80" s="168">
        <v>10</v>
      </c>
      <c r="G80" s="87" t="s">
        <v>0</v>
      </c>
      <c r="H8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0" s="66" t="str">
        <f>IF(Sklop8[[#This Row],[ZAHTEVANA SHEMA KAKOVOSTI]]&lt;&gt;"",Sklop8[[#This Row],[Preračunana masa/volumen/kos na enoto kg]],"")</f>
        <v/>
      </c>
      <c r="J80" s="69"/>
      <c r="K80" s="70"/>
      <c r="L80" s="151" t="s">
        <v>89</v>
      </c>
      <c r="M80" s="151" t="s">
        <v>89</v>
      </c>
      <c r="N80" s="38"/>
      <c r="O80" s="67" t="s">
        <v>89</v>
      </c>
      <c r="P80" s="46"/>
      <c r="Q80" s="38">
        <f>+Sklop8[[#This Row],[cena/enota brez DDV v EUR]]*Sklop8[[#This Row],[Stopnja DDV (%)]]</f>
        <v>0</v>
      </c>
      <c r="R80" s="38">
        <f>+Sklop8[[#This Row],[cena/enota brez DDV v EUR]]+Sklop8[[#This Row],[Davek (EUR)]]</f>
        <v>0</v>
      </c>
      <c r="S80" s="38">
        <f>+Sklop8[[#This Row],[cena/enota brez DDV v EUR]]*Sklop8[[#This Row],[Okvirna količina]]</f>
        <v>0</v>
      </c>
      <c r="T80" s="38">
        <f>+Sklop8[[#This Row],[Končna cena/enoto mere (EUR) z DDV]]*Sklop8[[#This Row],[Okvirna količina]]</f>
        <v>0</v>
      </c>
      <c r="U80" s="67" t="s">
        <v>89</v>
      </c>
    </row>
    <row r="81" spans="1:21" s="20" customFormat="1" ht="24">
      <c r="A81" s="118" t="s">
        <v>124</v>
      </c>
      <c r="B81" s="119" t="s">
        <v>229</v>
      </c>
      <c r="C81" s="33" t="s">
        <v>258</v>
      </c>
      <c r="D81" s="33" t="s">
        <v>0</v>
      </c>
      <c r="E81" s="53"/>
      <c r="F81" s="168">
        <v>15</v>
      </c>
      <c r="G81" s="87" t="s">
        <v>0</v>
      </c>
      <c r="H81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81" s="66" t="str">
        <f>IF(Sklop8[[#This Row],[ZAHTEVANA SHEMA KAKOVOSTI]]&lt;&gt;"",Sklop8[[#This Row],[Preračunana masa/volumen/kos na enoto kg]],"")</f>
        <v/>
      </c>
      <c r="J81" s="69"/>
      <c r="K81" s="70"/>
      <c r="L81" s="151" t="s">
        <v>89</v>
      </c>
      <c r="M81" s="151" t="s">
        <v>89</v>
      </c>
      <c r="N81" s="38"/>
      <c r="O81" s="67" t="s">
        <v>89</v>
      </c>
      <c r="P81" s="46"/>
      <c r="Q81" s="38">
        <f>+Sklop8[[#This Row],[cena/enota brez DDV v EUR]]*Sklop8[[#This Row],[Stopnja DDV (%)]]</f>
        <v>0</v>
      </c>
      <c r="R81" s="38">
        <f>+Sklop8[[#This Row],[cena/enota brez DDV v EUR]]+Sklop8[[#This Row],[Davek (EUR)]]</f>
        <v>0</v>
      </c>
      <c r="S81" s="38">
        <f>+Sklop8[[#This Row],[cena/enota brez DDV v EUR]]*Sklop8[[#This Row],[Okvirna količina]]</f>
        <v>0</v>
      </c>
      <c r="T81" s="38">
        <f>+Sklop8[[#This Row],[Končna cena/enoto mere (EUR) z DDV]]*Sklop8[[#This Row],[Okvirna količina]]</f>
        <v>0</v>
      </c>
      <c r="U81" s="67" t="s">
        <v>89</v>
      </c>
    </row>
    <row r="82" spans="1:21" s="20" customFormat="1" ht="24">
      <c r="A82" s="118" t="s">
        <v>125</v>
      </c>
      <c r="B82" s="119" t="s">
        <v>230</v>
      </c>
      <c r="C82" s="33" t="s">
        <v>258</v>
      </c>
      <c r="D82" s="33" t="s">
        <v>0</v>
      </c>
      <c r="E82" s="53"/>
      <c r="F82" s="168">
        <v>10</v>
      </c>
      <c r="G82" s="87" t="s">
        <v>0</v>
      </c>
      <c r="H82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66" t="str">
        <f>IF(Sklop8[[#This Row],[ZAHTEVANA SHEMA KAKOVOSTI]]&lt;&gt;"",Sklop8[[#This Row],[Preračunana masa/volumen/kos na enoto kg]],"")</f>
        <v/>
      </c>
      <c r="J82" s="69"/>
      <c r="K82" s="70"/>
      <c r="L82" s="151" t="s">
        <v>89</v>
      </c>
      <c r="M82" s="151" t="s">
        <v>89</v>
      </c>
      <c r="N82" s="38"/>
      <c r="O82" s="67" t="s">
        <v>89</v>
      </c>
      <c r="P82" s="46"/>
      <c r="Q82" s="38">
        <f>+Sklop8[[#This Row],[cena/enota brez DDV v EUR]]*Sklop8[[#This Row],[Stopnja DDV (%)]]</f>
        <v>0</v>
      </c>
      <c r="R82" s="38">
        <f>+Sklop8[[#This Row],[cena/enota brez DDV v EUR]]+Sklop8[[#This Row],[Davek (EUR)]]</f>
        <v>0</v>
      </c>
      <c r="S82" s="38">
        <f>+Sklop8[[#This Row],[cena/enota brez DDV v EUR]]*Sklop8[[#This Row],[Okvirna količina]]</f>
        <v>0</v>
      </c>
      <c r="T82" s="38">
        <f>+Sklop8[[#This Row],[Končna cena/enoto mere (EUR) z DDV]]*Sklop8[[#This Row],[Okvirna količina]]</f>
        <v>0</v>
      </c>
      <c r="U82" s="67" t="s">
        <v>89</v>
      </c>
    </row>
    <row r="83" spans="1:21" s="20" customFormat="1" ht="24">
      <c r="A83" s="118" t="s">
        <v>126</v>
      </c>
      <c r="B83" s="119" t="s">
        <v>231</v>
      </c>
      <c r="C83" s="33" t="s">
        <v>258</v>
      </c>
      <c r="D83" s="33" t="s">
        <v>0</v>
      </c>
      <c r="E83" s="53"/>
      <c r="F83" s="168">
        <v>10</v>
      </c>
      <c r="G83" s="87" t="s">
        <v>0</v>
      </c>
      <c r="H83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3" s="66" t="str">
        <f>IF(Sklop8[[#This Row],[ZAHTEVANA SHEMA KAKOVOSTI]]&lt;&gt;"",Sklop8[[#This Row],[Preračunana masa/volumen/kos na enoto kg]],"")</f>
        <v/>
      </c>
      <c r="J83" s="69"/>
      <c r="K83" s="70"/>
      <c r="L83" s="151" t="s">
        <v>89</v>
      </c>
      <c r="M83" s="151" t="s">
        <v>89</v>
      </c>
      <c r="N83" s="38"/>
      <c r="O83" s="67" t="s">
        <v>89</v>
      </c>
      <c r="P83" s="46"/>
      <c r="Q83" s="38">
        <f>+Sklop8[[#This Row],[cena/enota brez DDV v EUR]]*Sklop8[[#This Row],[Stopnja DDV (%)]]</f>
        <v>0</v>
      </c>
      <c r="R83" s="38">
        <f>+Sklop8[[#This Row],[cena/enota brez DDV v EUR]]+Sklop8[[#This Row],[Davek (EUR)]]</f>
        <v>0</v>
      </c>
      <c r="S83" s="38">
        <f>+Sklop8[[#This Row],[cena/enota brez DDV v EUR]]*Sklop8[[#This Row],[Okvirna količina]]</f>
        <v>0</v>
      </c>
      <c r="T83" s="38">
        <f>+Sklop8[[#This Row],[Končna cena/enoto mere (EUR) z DDV]]*Sklop8[[#This Row],[Okvirna količina]]</f>
        <v>0</v>
      </c>
      <c r="U83" s="67" t="s">
        <v>89</v>
      </c>
    </row>
    <row r="84" spans="1:21" s="20" customFormat="1" ht="24">
      <c r="A84" s="118" t="s">
        <v>127</v>
      </c>
      <c r="B84" s="119" t="s">
        <v>232</v>
      </c>
      <c r="C84" s="33" t="s">
        <v>258</v>
      </c>
      <c r="D84" s="33" t="s">
        <v>0</v>
      </c>
      <c r="E84" s="53"/>
      <c r="F84" s="168">
        <v>10</v>
      </c>
      <c r="G84" s="87" t="s">
        <v>0</v>
      </c>
      <c r="H84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4" s="66" t="str">
        <f>IF(Sklop8[[#This Row],[ZAHTEVANA SHEMA KAKOVOSTI]]&lt;&gt;"",Sklop8[[#This Row],[Preračunana masa/volumen/kos na enoto kg]],"")</f>
        <v/>
      </c>
      <c r="J84" s="69"/>
      <c r="K84" s="70"/>
      <c r="L84" s="151" t="s">
        <v>89</v>
      </c>
      <c r="M84" s="151" t="s">
        <v>89</v>
      </c>
      <c r="N84" s="38"/>
      <c r="O84" s="67" t="s">
        <v>89</v>
      </c>
      <c r="P84" s="46"/>
      <c r="Q84" s="38">
        <f>+Sklop8[[#This Row],[cena/enota brez DDV v EUR]]*Sklop8[[#This Row],[Stopnja DDV (%)]]</f>
        <v>0</v>
      </c>
      <c r="R84" s="38">
        <f>+Sklop8[[#This Row],[cena/enota brez DDV v EUR]]+Sklop8[[#This Row],[Davek (EUR)]]</f>
        <v>0</v>
      </c>
      <c r="S84" s="38">
        <f>+Sklop8[[#This Row],[cena/enota brez DDV v EUR]]*Sklop8[[#This Row],[Okvirna količina]]</f>
        <v>0</v>
      </c>
      <c r="T84" s="38">
        <f>+Sklop8[[#This Row],[Končna cena/enoto mere (EUR) z DDV]]*Sklop8[[#This Row],[Okvirna količina]]</f>
        <v>0</v>
      </c>
      <c r="U84" s="67" t="s">
        <v>89</v>
      </c>
    </row>
    <row r="85" spans="1:21" s="20" customFormat="1" ht="24">
      <c r="A85" s="118" t="s">
        <v>128</v>
      </c>
      <c r="B85" s="119" t="s">
        <v>233</v>
      </c>
      <c r="C85" s="33" t="s">
        <v>258</v>
      </c>
      <c r="D85" s="33" t="s">
        <v>0</v>
      </c>
      <c r="E85" s="53"/>
      <c r="F85" s="168">
        <v>10</v>
      </c>
      <c r="G85" s="87" t="s">
        <v>0</v>
      </c>
      <c r="H85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5" s="66" t="str">
        <f>IF(Sklop8[[#This Row],[ZAHTEVANA SHEMA KAKOVOSTI]]&lt;&gt;"",Sklop8[[#This Row],[Preračunana masa/volumen/kos na enoto kg]],"")</f>
        <v/>
      </c>
      <c r="J85" s="69"/>
      <c r="K85" s="70"/>
      <c r="L85" s="151" t="s">
        <v>89</v>
      </c>
      <c r="M85" s="151" t="s">
        <v>89</v>
      </c>
      <c r="N85" s="38"/>
      <c r="O85" s="67" t="s">
        <v>89</v>
      </c>
      <c r="P85" s="46"/>
      <c r="Q85" s="38">
        <f>+Sklop8[[#This Row],[cena/enota brez DDV v EUR]]*Sklop8[[#This Row],[Stopnja DDV (%)]]</f>
        <v>0</v>
      </c>
      <c r="R85" s="38">
        <f>+Sklop8[[#This Row],[cena/enota brez DDV v EUR]]+Sklop8[[#This Row],[Davek (EUR)]]</f>
        <v>0</v>
      </c>
      <c r="S85" s="38">
        <f>+Sklop8[[#This Row],[cena/enota brez DDV v EUR]]*Sklop8[[#This Row],[Okvirna količina]]</f>
        <v>0</v>
      </c>
      <c r="T85" s="38">
        <f>+Sklop8[[#This Row],[Končna cena/enoto mere (EUR) z DDV]]*Sklop8[[#This Row],[Okvirna količina]]</f>
        <v>0</v>
      </c>
      <c r="U85" s="67" t="s">
        <v>89</v>
      </c>
    </row>
    <row r="86" spans="1:21" s="20" customFormat="1" ht="12">
      <c r="A86" s="118" t="s">
        <v>129</v>
      </c>
      <c r="B86" s="124" t="s">
        <v>314</v>
      </c>
      <c r="C86" s="33">
        <v>300</v>
      </c>
      <c r="D86" s="33" t="s">
        <v>88</v>
      </c>
      <c r="E86" s="53"/>
      <c r="F86" s="168">
        <v>5</v>
      </c>
      <c r="G86" s="87" t="s">
        <v>171</v>
      </c>
      <c r="H86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86" s="66" t="str">
        <f>IF(Sklop8[[#This Row],[ZAHTEVANA SHEMA KAKOVOSTI]]&lt;&gt;"",Sklop8[[#This Row],[Preračunana masa/volumen/kos na enoto kg]],"")</f>
        <v/>
      </c>
      <c r="J86" s="69"/>
      <c r="K86" s="70"/>
      <c r="L86" s="151" t="s">
        <v>89</v>
      </c>
      <c r="M86" s="151" t="s">
        <v>89</v>
      </c>
      <c r="N86" s="38"/>
      <c r="O86" s="67" t="s">
        <v>89</v>
      </c>
      <c r="P86" s="46"/>
      <c r="Q86" s="38">
        <f>+Sklop8[[#This Row],[cena/enota brez DDV v EUR]]*Sklop8[[#This Row],[Stopnja DDV (%)]]</f>
        <v>0</v>
      </c>
      <c r="R86" s="38">
        <f>+Sklop8[[#This Row],[cena/enota brez DDV v EUR]]+Sklop8[[#This Row],[Davek (EUR)]]</f>
        <v>0</v>
      </c>
      <c r="S86" s="38">
        <f>+Sklop8[[#This Row],[cena/enota brez DDV v EUR]]*Sklop8[[#This Row],[Okvirna količina]]</f>
        <v>0</v>
      </c>
      <c r="T86" s="38">
        <f>+Sklop8[[#This Row],[Končna cena/enoto mere (EUR) z DDV]]*Sklop8[[#This Row],[Okvirna količina]]</f>
        <v>0</v>
      </c>
      <c r="U86" s="67" t="s">
        <v>89</v>
      </c>
    </row>
    <row r="87" spans="1:21" s="20" customFormat="1" ht="12">
      <c r="A87" s="118" t="s">
        <v>130</v>
      </c>
      <c r="B87" s="127" t="s">
        <v>339</v>
      </c>
      <c r="C87" s="33" t="s">
        <v>338</v>
      </c>
      <c r="D87" s="33" t="s">
        <v>0</v>
      </c>
      <c r="E87" s="53"/>
      <c r="F87" s="168">
        <v>3000</v>
      </c>
      <c r="G87" s="85" t="s">
        <v>0</v>
      </c>
      <c r="H87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87" s="35" t="str">
        <f>IF(Sklop8[[#This Row],[ZAHTEVANA SHEMA KAKOVOSTI]]&lt;&gt;"",Sklop8[[#This Row],[Preračunana masa/volumen/kos na enoto kg]],"")</f>
        <v/>
      </c>
      <c r="J87" s="45"/>
      <c r="K87" s="41"/>
      <c r="L87" s="151" t="s">
        <v>89</v>
      </c>
      <c r="M87" s="151" t="s">
        <v>89</v>
      </c>
      <c r="N87" s="38"/>
      <c r="O87" s="67" t="s">
        <v>89</v>
      </c>
      <c r="P87" s="46"/>
      <c r="Q87" s="38">
        <f>+Sklop8[[#This Row],[cena/enota brez DDV v EUR]]*Sklop8[[#This Row],[Stopnja DDV (%)]]</f>
        <v>0</v>
      </c>
      <c r="R87" s="38">
        <f>+Sklop8[[#This Row],[cena/enota brez DDV v EUR]]+Sklop8[[#This Row],[Davek (EUR)]]</f>
        <v>0</v>
      </c>
      <c r="S87" s="38">
        <f>+Sklop8[[#This Row],[cena/enota brez DDV v EUR]]*Sklop8[[#This Row],[Okvirna količina]]</f>
        <v>0</v>
      </c>
      <c r="T87" s="38">
        <f>+Sklop8[[#This Row],[Končna cena/enoto mere (EUR) z DDV]]*Sklop8[[#This Row],[Okvirna količina]]</f>
        <v>0</v>
      </c>
      <c r="U87" s="67" t="s">
        <v>89</v>
      </c>
    </row>
    <row r="88" spans="1:21" s="20" customFormat="1" ht="12">
      <c r="A88" s="118" t="s">
        <v>520</v>
      </c>
      <c r="B88" s="128" t="s">
        <v>340</v>
      </c>
      <c r="C88" s="33" t="s">
        <v>338</v>
      </c>
      <c r="D88" s="33" t="s">
        <v>0</v>
      </c>
      <c r="E88" s="53"/>
      <c r="F88" s="168">
        <v>200</v>
      </c>
      <c r="G88" s="85" t="s">
        <v>0</v>
      </c>
      <c r="H88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8" s="35" t="str">
        <f>IF(Sklop8[[#This Row],[ZAHTEVANA SHEMA KAKOVOSTI]]&lt;&gt;"",Sklop8[[#This Row],[Preračunana masa/volumen/kos na enoto kg]],"")</f>
        <v/>
      </c>
      <c r="J88" s="45"/>
      <c r="K88" s="41"/>
      <c r="L88" s="151" t="s">
        <v>89</v>
      </c>
      <c r="M88" s="151" t="s">
        <v>89</v>
      </c>
      <c r="N88" s="38"/>
      <c r="O88" s="67" t="s">
        <v>89</v>
      </c>
      <c r="P88" s="46"/>
      <c r="Q88" s="38">
        <f>+Sklop8[[#This Row],[cena/enota brez DDV v EUR]]*Sklop8[[#This Row],[Stopnja DDV (%)]]</f>
        <v>0</v>
      </c>
      <c r="R88" s="38">
        <f>+Sklop8[[#This Row],[cena/enota brez DDV v EUR]]+Sklop8[[#This Row],[Davek (EUR)]]</f>
        <v>0</v>
      </c>
      <c r="S88" s="38">
        <f>+Sklop8[[#This Row],[cena/enota brez DDV v EUR]]*Sklop8[[#This Row],[Okvirna količina]]</f>
        <v>0</v>
      </c>
      <c r="T88" s="38">
        <f>+Sklop8[[#This Row],[Končna cena/enoto mere (EUR) z DDV]]*Sklop8[[#This Row],[Okvirna količina]]</f>
        <v>0</v>
      </c>
      <c r="U88" s="67" t="s">
        <v>89</v>
      </c>
    </row>
    <row r="89" spans="1:21" s="20" customFormat="1" ht="12">
      <c r="A89" s="118" t="s">
        <v>131</v>
      </c>
      <c r="B89" s="128" t="s">
        <v>341</v>
      </c>
      <c r="C89" s="33" t="s">
        <v>338</v>
      </c>
      <c r="D89" s="33" t="s">
        <v>0</v>
      </c>
      <c r="E89" s="53"/>
      <c r="F89" s="168">
        <v>100</v>
      </c>
      <c r="G89" s="85" t="s">
        <v>0</v>
      </c>
      <c r="H89" s="3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9" s="35" t="str">
        <f>IF(Sklop8[[#This Row],[ZAHTEVANA SHEMA KAKOVOSTI]]&lt;&gt;"",Sklop8[[#This Row],[Preračunana masa/volumen/kos na enoto kg]],"")</f>
        <v/>
      </c>
      <c r="J89" s="45"/>
      <c r="K89" s="41"/>
      <c r="L89" s="151" t="s">
        <v>89</v>
      </c>
      <c r="M89" s="151" t="s">
        <v>89</v>
      </c>
      <c r="N89" s="38"/>
      <c r="O89" s="67" t="s">
        <v>89</v>
      </c>
      <c r="P89" s="46"/>
      <c r="Q89" s="38">
        <f>+Sklop8[[#This Row],[cena/enota brez DDV v EUR]]*Sklop8[[#This Row],[Stopnja DDV (%)]]</f>
        <v>0</v>
      </c>
      <c r="R89" s="38">
        <f>+Sklop8[[#This Row],[cena/enota brez DDV v EUR]]+Sklop8[[#This Row],[Davek (EUR)]]</f>
        <v>0</v>
      </c>
      <c r="S89" s="38">
        <f>+Sklop8[[#This Row],[cena/enota brez DDV v EUR]]*Sklop8[[#This Row],[Okvirna količina]]</f>
        <v>0</v>
      </c>
      <c r="T89" s="38">
        <f>+Sklop8[[#This Row],[Končna cena/enoto mere (EUR) z DDV]]*Sklop8[[#This Row],[Okvirna količina]]</f>
        <v>0</v>
      </c>
      <c r="U89" s="67" t="s">
        <v>89</v>
      </c>
    </row>
    <row r="90" spans="1:21" s="20" customFormat="1" ht="12">
      <c r="A90" s="118" t="s">
        <v>132</v>
      </c>
      <c r="B90" s="128" t="s">
        <v>469</v>
      </c>
      <c r="C90" s="33" t="s">
        <v>338</v>
      </c>
      <c r="D90" s="33" t="s">
        <v>0</v>
      </c>
      <c r="E90" s="53"/>
      <c r="F90" s="168">
        <v>200</v>
      </c>
      <c r="G90" s="85" t="s">
        <v>0</v>
      </c>
      <c r="H90" s="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0" s="66" t="str">
        <f>IF(Sklop8[[#This Row],[ZAHTEVANA SHEMA KAKOVOSTI]]&lt;&gt;"",Sklop8[[#This Row],[Preračunana masa/volumen/kos na enoto kg]],"")</f>
        <v/>
      </c>
      <c r="J90" s="69"/>
      <c r="K90" s="70"/>
      <c r="L90" s="151" t="s">
        <v>89</v>
      </c>
      <c r="M90" s="151" t="s">
        <v>89</v>
      </c>
      <c r="N90" s="38"/>
      <c r="O90" s="67" t="s">
        <v>89</v>
      </c>
      <c r="P90" s="46"/>
      <c r="Q90" s="38">
        <f>+Sklop8[[#This Row],[cena/enota brez DDV v EUR]]*Sklop8[[#This Row],[Stopnja DDV (%)]]</f>
        <v>0</v>
      </c>
      <c r="R90" s="38">
        <f>+Sklop8[[#This Row],[cena/enota brez DDV v EUR]]+Sklop8[[#This Row],[Davek (EUR)]]</f>
        <v>0</v>
      </c>
      <c r="S90" s="38">
        <f>+Sklop8[[#This Row],[cena/enota brez DDV v EUR]]*Sklop8[[#This Row],[Okvirna količina]]</f>
        <v>0</v>
      </c>
      <c r="T90" s="38">
        <f>+Sklop8[[#This Row],[Končna cena/enoto mere (EUR) z DDV]]*Sklop8[[#This Row],[Okvirna količina]]</f>
        <v>0</v>
      </c>
      <c r="U90" s="67" t="s">
        <v>89</v>
      </c>
    </row>
    <row r="91" spans="1:21" s="20" customFormat="1" ht="12">
      <c r="A91" s="118" t="s">
        <v>133</v>
      </c>
      <c r="B91" s="128" t="s">
        <v>470</v>
      </c>
      <c r="C91" s="205" t="s">
        <v>338</v>
      </c>
      <c r="D91" s="206" t="s">
        <v>0</v>
      </c>
      <c r="E91" s="207"/>
      <c r="F91" s="168">
        <v>200</v>
      </c>
      <c r="G91" s="241" t="s">
        <v>0</v>
      </c>
      <c r="H91" s="19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1" s="195" t="str">
        <f>IF(Sklop8[[#This Row],[ZAHTEVANA SHEMA KAKOVOSTI]]&lt;&gt;"",Sklop8[[#This Row],[Preračunana masa/volumen/kos na enoto kg]],"")</f>
        <v/>
      </c>
      <c r="J91" s="196"/>
      <c r="K91" s="197"/>
      <c r="L91" s="151" t="s">
        <v>89</v>
      </c>
      <c r="M91" s="151" t="s">
        <v>89</v>
      </c>
      <c r="N91" s="38"/>
      <c r="O91" s="67" t="s">
        <v>89</v>
      </c>
      <c r="P91" s="46"/>
      <c r="Q91" s="38">
        <f>+Sklop8[[#This Row],[cena/enota brez DDV v EUR]]*Sklop8[[#This Row],[Stopnja DDV (%)]]</f>
        <v>0</v>
      </c>
      <c r="R91" s="38">
        <f>+Sklop8[[#This Row],[cena/enota brez DDV v EUR]]+Sklop8[[#This Row],[Davek (EUR)]]</f>
        <v>0</v>
      </c>
      <c r="S91" s="38">
        <f>+Sklop8[[#This Row],[cena/enota brez DDV v EUR]]*Sklop8[[#This Row],[Okvirna količina]]</f>
        <v>0</v>
      </c>
      <c r="T91" s="38">
        <f>+Sklop8[[#This Row],[Končna cena/enoto mere (EUR) z DDV]]*Sklop8[[#This Row],[Okvirna količina]]</f>
        <v>0</v>
      </c>
      <c r="U91" s="67" t="s">
        <v>89</v>
      </c>
    </row>
    <row r="92" spans="1:21" s="20" customFormat="1">
      <c r="A92" s="175" t="s">
        <v>97</v>
      </c>
      <c r="B92" s="176"/>
      <c r="C92" s="177"/>
      <c r="D92" s="177"/>
      <c r="E92" s="178"/>
      <c r="F92" s="179"/>
      <c r="G92" s="180"/>
      <c r="H92" s="181">
        <f>SUBTOTAL(109,Sklop8[Preračunana masa/volumen/kos na enoto kg])</f>
        <v>16416.5</v>
      </c>
      <c r="I92" s="181">
        <f>SUBTOTAL(109,Sklop8[Živila iz shem kakovosti (kg)])</f>
        <v>0</v>
      </c>
      <c r="J92" s="179"/>
      <c r="K92" s="182"/>
      <c r="L92" s="182"/>
      <c r="M92" s="183"/>
      <c r="N92" s="184"/>
      <c r="O92" s="184"/>
      <c r="P92" s="184"/>
      <c r="Q92" s="185"/>
      <c r="R92" s="179"/>
      <c r="S92" s="185">
        <f>SUBTOTAL(109,Sklop8[Vrednost za okvirno količino (EUR) brez DDV])</f>
        <v>0</v>
      </c>
      <c r="T92" s="185">
        <f>SUBTOTAL(109,Sklop8[Vrednost za okvirno količino (EUR) z DDV])</f>
        <v>0</v>
      </c>
      <c r="U92" s="186"/>
    </row>
    <row r="93" spans="1:21" s="20" customFormat="1" ht="15">
      <c r="A93" s="3"/>
      <c r="B93" s="2"/>
      <c r="C93" s="12"/>
      <c r="D93" s="12"/>
      <c r="E93" s="11"/>
      <c r="F93" s="4"/>
      <c r="G93" s="56"/>
      <c r="H93" s="5"/>
      <c r="I93" s="5"/>
      <c r="J93" s="5"/>
      <c r="K93" s="5"/>
      <c r="L93" s="18"/>
      <c r="M93" s="18"/>
      <c r="N93" s="5"/>
      <c r="O93" s="5"/>
      <c r="P93" s="5"/>
      <c r="Q93" s="5"/>
      <c r="R93" s="5"/>
      <c r="S93" s="1"/>
      <c r="T93" s="1"/>
      <c r="U93" s="4"/>
    </row>
    <row r="94" spans="1:21" s="20" customFormat="1">
      <c r="A94" s="17" t="s">
        <v>94</v>
      </c>
      <c r="B94" s="7"/>
      <c r="C94" s="14"/>
      <c r="D94" s="14"/>
      <c r="E94" s="55"/>
      <c r="F94" s="56"/>
      <c r="G94" s="56"/>
      <c r="H94" s="9"/>
      <c r="I94" s="9"/>
      <c r="J94" s="9"/>
      <c r="K94" s="9"/>
      <c r="L94" s="6"/>
      <c r="M94" s="6"/>
      <c r="N94" s="6"/>
      <c r="O94" s="6"/>
      <c r="P94" s="6"/>
      <c r="Q94" s="17"/>
      <c r="R94" s="17"/>
      <c r="S94" s="17"/>
      <c r="T94" s="17"/>
      <c r="U94" s="26"/>
    </row>
    <row r="95" spans="1:21" s="20" customFormat="1">
      <c r="A95" s="6" t="s">
        <v>95</v>
      </c>
      <c r="B95" s="7"/>
      <c r="C95" s="14"/>
      <c r="D95" s="14"/>
      <c r="E95" s="55"/>
      <c r="F95" s="56"/>
      <c r="G95" s="56"/>
      <c r="H95" s="9"/>
      <c r="I95" s="9"/>
      <c r="J95" s="9"/>
      <c r="K95" s="9"/>
      <c r="L95" s="6"/>
      <c r="M95" s="6"/>
      <c r="N95" s="6"/>
      <c r="O95" s="6"/>
      <c r="P95" s="6"/>
      <c r="Q95" s="6"/>
      <c r="R95" s="6"/>
      <c r="S95" s="6"/>
      <c r="T95" s="6"/>
      <c r="U95" s="26"/>
    </row>
    <row r="96" spans="1:21" s="20" customFormat="1">
      <c r="A96" s="51" t="s">
        <v>109</v>
      </c>
      <c r="B96" s="8"/>
      <c r="C96" s="13"/>
      <c r="D96" s="13"/>
      <c r="E96" s="52"/>
      <c r="F96" s="26"/>
      <c r="G96" s="26"/>
      <c r="H96" s="15"/>
      <c r="I96" s="15"/>
      <c r="J96" s="15"/>
      <c r="K96" s="15"/>
      <c r="L96" s="19"/>
      <c r="M96" s="19"/>
      <c r="N96" s="15"/>
      <c r="O96" s="15"/>
      <c r="P96" s="15"/>
      <c r="Q96" s="15"/>
      <c r="R96" s="15"/>
      <c r="S96" s="6"/>
      <c r="T96" s="6"/>
      <c r="U96" s="26"/>
    </row>
    <row r="97" spans="1:22" ht="18" customHeight="1">
      <c r="A97" s="62" t="s">
        <v>138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65"/>
      <c r="O97" s="65"/>
      <c r="P97" s="65"/>
      <c r="Q97" s="65"/>
      <c r="R97" s="65"/>
      <c r="S97" s="65"/>
      <c r="T97" s="65"/>
      <c r="U97" s="65"/>
    </row>
    <row r="98" spans="1:22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65"/>
      <c r="O98" s="65"/>
      <c r="P98" s="65"/>
      <c r="Q98" s="65"/>
      <c r="R98" s="65"/>
      <c r="S98" s="65"/>
      <c r="T98" s="65"/>
      <c r="U98" s="65"/>
    </row>
    <row r="99" spans="1:22">
      <c r="A99" s="51" t="s">
        <v>65</v>
      </c>
      <c r="F99" s="26"/>
      <c r="G99" s="26" t="s">
        <v>66</v>
      </c>
      <c r="H99" s="15"/>
      <c r="I99" s="15"/>
      <c r="J99" s="15"/>
      <c r="K99" s="15"/>
      <c r="L99" s="19"/>
      <c r="M99" s="19"/>
      <c r="N99" s="15"/>
      <c r="O99" s="15"/>
      <c r="P99" s="15"/>
      <c r="Q99" s="15" t="s">
        <v>67</v>
      </c>
      <c r="R99" s="15"/>
    </row>
    <row r="100" spans="1:22" ht="15">
      <c r="A100" s="3"/>
      <c r="B100" s="2"/>
      <c r="C100" s="12"/>
      <c r="D100" s="12"/>
      <c r="E100" s="11"/>
      <c r="F100" s="4"/>
      <c r="H100" s="5"/>
      <c r="I100" s="5"/>
      <c r="J100" s="5"/>
      <c r="K100" s="5"/>
      <c r="L100" s="18"/>
      <c r="M100" s="18"/>
      <c r="N100" s="5"/>
      <c r="O100" s="5"/>
      <c r="P100" s="5"/>
      <c r="Q100" s="5"/>
      <c r="R100" s="5"/>
      <c r="S100" s="1"/>
      <c r="T100" s="1"/>
      <c r="U100" s="4"/>
    </row>
    <row r="101" spans="1:22">
      <c r="B101" s="7"/>
      <c r="C101" s="14"/>
      <c r="D101" s="14"/>
      <c r="E101" s="55"/>
    </row>
    <row r="102" spans="1:22" ht="12.75" customHeight="1">
      <c r="B102" s="7"/>
      <c r="C102" s="14"/>
      <c r="D102" s="14"/>
      <c r="E102" s="55"/>
      <c r="V102" s="65"/>
    </row>
    <row r="103" spans="1:22" ht="12.75" customHeight="1">
      <c r="B103" s="7"/>
      <c r="C103" s="14"/>
      <c r="D103" s="14"/>
      <c r="E103" s="55"/>
      <c r="V103" s="65"/>
    </row>
    <row r="104" spans="1:22">
      <c r="B104" s="7"/>
      <c r="C104" s="14"/>
      <c r="D104" s="14"/>
      <c r="E104" s="55"/>
    </row>
    <row r="105" spans="1:22">
      <c r="B105" s="7"/>
      <c r="C105" s="14"/>
      <c r="D105" s="14"/>
      <c r="E105" s="55"/>
    </row>
    <row r="106" spans="1:22">
      <c r="B106" s="7"/>
      <c r="C106" s="14"/>
      <c r="D106" s="14"/>
      <c r="E106" s="55"/>
    </row>
    <row r="107" spans="1:22">
      <c r="B107" s="7"/>
      <c r="C107" s="14"/>
      <c r="D107" s="14"/>
      <c r="E107" s="55"/>
    </row>
    <row r="108" spans="1:22">
      <c r="B108" s="7"/>
      <c r="C108" s="14"/>
      <c r="D108" s="14"/>
      <c r="E108" s="55"/>
    </row>
    <row r="109" spans="1:22">
      <c r="B109" s="7"/>
      <c r="C109" s="14"/>
      <c r="D109" s="14"/>
      <c r="E109" s="55"/>
    </row>
    <row r="110" spans="1:22">
      <c r="B110" s="7"/>
      <c r="C110" s="14"/>
      <c r="D110" s="14"/>
      <c r="E110" s="55"/>
    </row>
    <row r="111" spans="1:22">
      <c r="B111" s="7"/>
      <c r="C111" s="14"/>
      <c r="D111" s="14"/>
      <c r="E111" s="55"/>
    </row>
    <row r="112" spans="1:22">
      <c r="B112" s="7"/>
      <c r="C112" s="14"/>
      <c r="D112" s="14"/>
      <c r="E112" s="55"/>
    </row>
    <row r="113" spans="1:22">
      <c r="B113" s="7"/>
      <c r="C113" s="14"/>
      <c r="D113" s="14"/>
      <c r="E113" s="55"/>
    </row>
    <row r="114" spans="1:22">
      <c r="B114" s="7"/>
      <c r="C114" s="14"/>
      <c r="D114" s="14"/>
      <c r="E114" s="55"/>
    </row>
    <row r="115" spans="1:22">
      <c r="B115" s="7"/>
      <c r="C115" s="14"/>
      <c r="D115" s="14"/>
      <c r="E115" s="55"/>
    </row>
    <row r="116" spans="1:22">
      <c r="B116" s="7"/>
      <c r="C116" s="14"/>
      <c r="D116" s="14"/>
      <c r="E116" s="55"/>
    </row>
    <row r="117" spans="1:22">
      <c r="B117" s="7"/>
      <c r="C117" s="14"/>
      <c r="D117" s="14"/>
      <c r="E117" s="55"/>
    </row>
    <row r="118" spans="1:22">
      <c r="B118" s="7"/>
      <c r="C118" s="14"/>
      <c r="D118" s="14"/>
      <c r="E118" s="55"/>
    </row>
    <row r="119" spans="1:22">
      <c r="B119" s="7"/>
      <c r="C119" s="14"/>
      <c r="D119" s="14"/>
      <c r="E119" s="55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7"/>
      <c r="C282" s="14"/>
      <c r="D282" s="14"/>
      <c r="E282" s="55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7"/>
      <c r="C283" s="14"/>
      <c r="D283" s="14"/>
      <c r="E283" s="55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7"/>
      <c r="C284" s="14"/>
      <c r="D284" s="14"/>
      <c r="E284" s="55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7"/>
      <c r="C285" s="14"/>
      <c r="D285" s="14"/>
      <c r="E285" s="55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7"/>
      <c r="C286" s="14"/>
      <c r="D286" s="14"/>
      <c r="E286" s="55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7"/>
      <c r="C287" s="14"/>
      <c r="D287" s="14"/>
      <c r="E287" s="55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7"/>
      <c r="C288" s="14"/>
      <c r="D288" s="14"/>
      <c r="E288" s="55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7"/>
      <c r="C289" s="14"/>
      <c r="D289" s="14"/>
      <c r="E289" s="55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7"/>
      <c r="C290" s="14"/>
      <c r="D290" s="14"/>
      <c r="E290" s="55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7"/>
      <c r="C291" s="14"/>
      <c r="D291" s="14"/>
      <c r="E291" s="55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  <row r="292" spans="1:22" s="9" customFormat="1">
      <c r="A292" s="6"/>
      <c r="B292" s="7"/>
      <c r="C292" s="14"/>
      <c r="D292" s="14"/>
      <c r="E292" s="55"/>
      <c r="F292" s="56"/>
      <c r="G292" s="56"/>
      <c r="L292" s="6"/>
      <c r="M292" s="6"/>
      <c r="N292" s="6"/>
      <c r="O292" s="6"/>
      <c r="P292" s="6"/>
      <c r="Q292" s="6"/>
      <c r="R292" s="6"/>
      <c r="S292" s="6"/>
      <c r="T292" s="6"/>
      <c r="U292" s="26"/>
      <c r="V292" s="6"/>
    </row>
    <row r="293" spans="1:22" s="9" customFormat="1">
      <c r="A293" s="6"/>
      <c r="B293" s="7"/>
      <c r="C293" s="14"/>
      <c r="D293" s="14"/>
      <c r="E293" s="55"/>
      <c r="F293" s="56"/>
      <c r="G293" s="56"/>
      <c r="L293" s="6"/>
      <c r="M293" s="6"/>
      <c r="N293" s="6"/>
      <c r="O293" s="6"/>
      <c r="P293" s="6"/>
      <c r="Q293" s="6"/>
      <c r="R293" s="6"/>
      <c r="S293" s="6"/>
      <c r="T293" s="6"/>
      <c r="U293" s="26"/>
      <c r="V293" s="6"/>
    </row>
    <row r="294" spans="1:22" s="9" customFormat="1">
      <c r="A294" s="6"/>
      <c r="B294" s="7"/>
      <c r="C294" s="14"/>
      <c r="D294" s="14"/>
      <c r="E294" s="55"/>
      <c r="F294" s="56"/>
      <c r="G294" s="56"/>
      <c r="L294" s="6"/>
      <c r="M294" s="6"/>
      <c r="N294" s="6"/>
      <c r="O294" s="6"/>
      <c r="P294" s="6"/>
      <c r="Q294" s="6"/>
      <c r="R294" s="6"/>
      <c r="S294" s="6"/>
      <c r="T294" s="6"/>
      <c r="U294" s="26"/>
      <c r="V294" s="6"/>
    </row>
    <row r="295" spans="1:22" s="9" customFormat="1">
      <c r="A295" s="6"/>
      <c r="B295" s="7"/>
      <c r="C295" s="14"/>
      <c r="D295" s="14"/>
      <c r="E295" s="55"/>
      <c r="F295" s="56"/>
      <c r="G295" s="56"/>
      <c r="L295" s="6"/>
      <c r="M295" s="6"/>
      <c r="N295" s="6"/>
      <c r="O295" s="6"/>
      <c r="P295" s="6"/>
      <c r="Q295" s="6"/>
      <c r="R295" s="6"/>
      <c r="S295" s="6"/>
      <c r="T295" s="6"/>
      <c r="U295" s="26"/>
      <c r="V295" s="6"/>
    </row>
    <row r="296" spans="1:22" s="9" customFormat="1">
      <c r="A296" s="6"/>
      <c r="B296" s="7"/>
      <c r="C296" s="14"/>
      <c r="D296" s="14"/>
      <c r="E296" s="55"/>
      <c r="F296" s="56"/>
      <c r="G296" s="56"/>
      <c r="L296" s="6"/>
      <c r="M296" s="6"/>
      <c r="N296" s="6"/>
      <c r="O296" s="6"/>
      <c r="P296" s="6"/>
      <c r="Q296" s="6"/>
      <c r="R296" s="6"/>
      <c r="S296" s="6"/>
      <c r="T296" s="6"/>
      <c r="U296" s="26"/>
      <c r="V296" s="6"/>
    </row>
    <row r="297" spans="1:22" s="9" customFormat="1">
      <c r="A297" s="6"/>
      <c r="B297" s="7"/>
      <c r="C297" s="14"/>
      <c r="D297" s="14"/>
      <c r="E297" s="55"/>
      <c r="F297" s="56"/>
      <c r="G297" s="56"/>
      <c r="L297" s="6"/>
      <c r="M297" s="6"/>
      <c r="N297" s="6"/>
      <c r="O297" s="6"/>
      <c r="P297" s="6"/>
      <c r="Q297" s="6"/>
      <c r="R297" s="6"/>
      <c r="S297" s="6"/>
      <c r="T297" s="6"/>
      <c r="U297" s="26"/>
      <c r="V297" s="6"/>
    </row>
    <row r="298" spans="1:22" s="9" customFormat="1">
      <c r="A298" s="6"/>
      <c r="B298" s="7"/>
      <c r="C298" s="14"/>
      <c r="D298" s="14"/>
      <c r="E298" s="55"/>
      <c r="F298" s="56"/>
      <c r="G298" s="56"/>
      <c r="L298" s="6"/>
      <c r="M298" s="6"/>
      <c r="N298" s="6"/>
      <c r="O298" s="6"/>
      <c r="P298" s="6"/>
      <c r="Q298" s="6"/>
      <c r="R298" s="6"/>
      <c r="S298" s="6"/>
      <c r="T298" s="6"/>
      <c r="U298" s="26"/>
      <c r="V298" s="6"/>
    </row>
    <row r="299" spans="1:22" s="9" customFormat="1">
      <c r="A299" s="6"/>
      <c r="B299" s="7"/>
      <c r="C299" s="14"/>
      <c r="D299" s="14"/>
      <c r="E299" s="55"/>
      <c r="F299" s="56"/>
      <c r="G299" s="56"/>
      <c r="L299" s="6"/>
      <c r="M299" s="6"/>
      <c r="N299" s="6"/>
      <c r="O299" s="6"/>
      <c r="P299" s="6"/>
      <c r="Q299" s="6"/>
      <c r="R299" s="6"/>
      <c r="S299" s="6"/>
      <c r="T299" s="6"/>
      <c r="U299" s="26"/>
      <c r="V299" s="6"/>
    </row>
    <row r="300" spans="1:22" s="9" customFormat="1">
      <c r="A300" s="6"/>
      <c r="B300" s="7"/>
      <c r="C300" s="14"/>
      <c r="D300" s="14"/>
      <c r="E300" s="55"/>
      <c r="F300" s="56"/>
      <c r="G300" s="56"/>
      <c r="L300" s="6"/>
      <c r="M300" s="6"/>
      <c r="N300" s="6"/>
      <c r="O300" s="6"/>
      <c r="P300" s="6"/>
      <c r="Q300" s="6"/>
      <c r="R300" s="6"/>
      <c r="S300" s="6"/>
      <c r="T300" s="6"/>
      <c r="U300" s="26"/>
      <c r="V300" s="6"/>
    </row>
    <row r="301" spans="1:22" s="9" customFormat="1">
      <c r="A301" s="6"/>
      <c r="B301" s="7"/>
      <c r="C301" s="14"/>
      <c r="D301" s="14"/>
      <c r="E301" s="55"/>
      <c r="F301" s="56"/>
      <c r="G301" s="56"/>
      <c r="L301" s="6"/>
      <c r="M301" s="6"/>
      <c r="N301" s="6"/>
      <c r="O301" s="6"/>
      <c r="P301" s="6"/>
      <c r="Q301" s="6"/>
      <c r="R301" s="6"/>
      <c r="S301" s="6"/>
      <c r="T301" s="6"/>
      <c r="U301" s="26"/>
      <c r="V301" s="6"/>
    </row>
    <row r="302" spans="1:22" s="9" customFormat="1">
      <c r="A302" s="6"/>
      <c r="B302" s="7"/>
      <c r="C302" s="14"/>
      <c r="D302" s="14"/>
      <c r="E302" s="55"/>
      <c r="F302" s="56"/>
      <c r="G302" s="56"/>
      <c r="L302" s="6"/>
      <c r="M302" s="6"/>
      <c r="N302" s="6"/>
      <c r="O302" s="6"/>
      <c r="P302" s="6"/>
      <c r="Q302" s="6"/>
      <c r="R302" s="6"/>
      <c r="S302" s="6"/>
      <c r="T302" s="6"/>
      <c r="U302" s="26"/>
      <c r="V302" s="6"/>
    </row>
    <row r="303" spans="1:22" s="9" customFormat="1">
      <c r="A303" s="6"/>
      <c r="B303" s="7"/>
      <c r="C303" s="14"/>
      <c r="D303" s="14"/>
      <c r="E303" s="55"/>
      <c r="F303" s="56"/>
      <c r="G303" s="56"/>
      <c r="L303" s="6"/>
      <c r="M303" s="6"/>
      <c r="N303" s="6"/>
      <c r="O303" s="6"/>
      <c r="P303" s="6"/>
      <c r="Q303" s="6"/>
      <c r="R303" s="6"/>
      <c r="S303" s="6"/>
      <c r="T303" s="6"/>
      <c r="U303" s="26"/>
      <c r="V303" s="6"/>
    </row>
    <row r="304" spans="1:22" s="9" customFormat="1">
      <c r="A304" s="6"/>
      <c r="B304" s="7"/>
      <c r="C304" s="14"/>
      <c r="D304" s="14"/>
      <c r="E304" s="55"/>
      <c r="F304" s="56"/>
      <c r="G304" s="56"/>
      <c r="L304" s="6"/>
      <c r="M304" s="6"/>
      <c r="N304" s="6"/>
      <c r="O304" s="6"/>
      <c r="P304" s="6"/>
      <c r="Q304" s="6"/>
      <c r="R304" s="6"/>
      <c r="S304" s="6"/>
      <c r="T304" s="6"/>
      <c r="U304" s="26"/>
      <c r="V304" s="6"/>
    </row>
    <row r="305" spans="1:22" s="9" customFormat="1">
      <c r="A305" s="6"/>
      <c r="B305" s="7"/>
      <c r="C305" s="14"/>
      <c r="D305" s="14"/>
      <c r="E305" s="55"/>
      <c r="F305" s="56"/>
      <c r="G305" s="56"/>
      <c r="L305" s="6"/>
      <c r="M305" s="6"/>
      <c r="N305" s="6"/>
      <c r="O305" s="6"/>
      <c r="P305" s="6"/>
      <c r="Q305" s="6"/>
      <c r="R305" s="6"/>
      <c r="S305" s="6"/>
      <c r="T305" s="6"/>
      <c r="U305" s="26"/>
      <c r="V305" s="6"/>
    </row>
    <row r="306" spans="1:22" s="9" customFormat="1">
      <c r="A306" s="6"/>
      <c r="B306" s="7"/>
      <c r="C306" s="14"/>
      <c r="D306" s="14"/>
      <c r="E306" s="55"/>
      <c r="F306" s="56"/>
      <c r="G306" s="56"/>
      <c r="L306" s="6"/>
      <c r="M306" s="6"/>
      <c r="N306" s="6"/>
      <c r="O306" s="6"/>
      <c r="P306" s="6"/>
      <c r="Q306" s="6"/>
      <c r="R306" s="6"/>
      <c r="S306" s="6"/>
      <c r="T306" s="6"/>
      <c r="U306" s="26"/>
      <c r="V306" s="6"/>
    </row>
    <row r="307" spans="1:22" s="9" customFormat="1">
      <c r="A307" s="6"/>
      <c r="B307" s="7"/>
      <c r="C307" s="14"/>
      <c r="D307" s="14"/>
      <c r="E307" s="55"/>
      <c r="F307" s="56"/>
      <c r="G307" s="56"/>
      <c r="L307" s="6"/>
      <c r="M307" s="6"/>
      <c r="N307" s="6"/>
      <c r="O307" s="6"/>
      <c r="P307" s="6"/>
      <c r="Q307" s="6"/>
      <c r="R307" s="6"/>
      <c r="S307" s="6"/>
      <c r="T307" s="6"/>
      <c r="U307" s="26"/>
      <c r="V307" s="6"/>
    </row>
    <row r="308" spans="1:22" s="9" customFormat="1">
      <c r="A308" s="6"/>
      <c r="B308" s="7"/>
      <c r="C308" s="14"/>
      <c r="D308" s="14"/>
      <c r="E308" s="55"/>
      <c r="F308" s="56"/>
      <c r="G308" s="56"/>
      <c r="L308" s="6"/>
      <c r="M308" s="6"/>
      <c r="N308" s="6"/>
      <c r="O308" s="6"/>
      <c r="P308" s="6"/>
      <c r="Q308" s="6"/>
      <c r="R308" s="6"/>
      <c r="S308" s="6"/>
      <c r="T308" s="6"/>
      <c r="U308" s="26"/>
      <c r="V308" s="6"/>
    </row>
    <row r="309" spans="1:22" s="9" customFormat="1">
      <c r="A309" s="6"/>
      <c r="B309" s="7"/>
      <c r="C309" s="14"/>
      <c r="D309" s="14"/>
      <c r="E309" s="55"/>
      <c r="F309" s="56"/>
      <c r="G309" s="56"/>
      <c r="L309" s="6"/>
      <c r="M309" s="6"/>
      <c r="N309" s="6"/>
      <c r="O309" s="6"/>
      <c r="P309" s="6"/>
      <c r="Q309" s="6"/>
      <c r="R309" s="6"/>
      <c r="S309" s="6"/>
      <c r="T309" s="6"/>
      <c r="U309" s="26"/>
      <c r="V309" s="6"/>
    </row>
    <row r="310" spans="1:22" s="9" customFormat="1">
      <c r="A310" s="6"/>
      <c r="B310" s="7"/>
      <c r="C310" s="14"/>
      <c r="D310" s="14"/>
      <c r="E310" s="55"/>
      <c r="F310" s="56"/>
      <c r="G310" s="56"/>
      <c r="L310" s="6"/>
      <c r="M310" s="6"/>
      <c r="N310" s="6"/>
      <c r="O310" s="6"/>
      <c r="P310" s="6"/>
      <c r="Q310" s="6"/>
      <c r="R310" s="6"/>
      <c r="S310" s="6"/>
      <c r="T310" s="6"/>
      <c r="U310" s="26"/>
      <c r="V310" s="6"/>
    </row>
    <row r="311" spans="1:22" s="9" customFormat="1">
      <c r="A311" s="6"/>
      <c r="B311" s="7"/>
      <c r="C311" s="14"/>
      <c r="D311" s="14"/>
      <c r="E311" s="55"/>
      <c r="F311" s="56"/>
      <c r="G311" s="56"/>
      <c r="L311" s="6"/>
      <c r="M311" s="6"/>
      <c r="N311" s="6"/>
      <c r="O311" s="6"/>
      <c r="P311" s="6"/>
      <c r="Q311" s="6"/>
      <c r="R311" s="6"/>
      <c r="S311" s="6"/>
      <c r="T311" s="6"/>
      <c r="U311" s="26"/>
      <c r="V311" s="6"/>
    </row>
    <row r="312" spans="1:22" s="9" customFormat="1">
      <c r="A312" s="6"/>
      <c r="B312" s="7"/>
      <c r="C312" s="14"/>
      <c r="D312" s="14"/>
      <c r="E312" s="55"/>
      <c r="F312" s="56"/>
      <c r="G312" s="56"/>
      <c r="L312" s="6"/>
      <c r="M312" s="6"/>
      <c r="N312" s="6"/>
      <c r="O312" s="6"/>
      <c r="P312" s="6"/>
      <c r="Q312" s="6"/>
      <c r="R312" s="6"/>
      <c r="S312" s="6"/>
      <c r="T312" s="6"/>
      <c r="U312" s="26"/>
      <c r="V312" s="6"/>
    </row>
    <row r="313" spans="1:22" s="9" customFormat="1">
      <c r="A313" s="6"/>
      <c r="B313" s="7"/>
      <c r="C313" s="14"/>
      <c r="D313" s="14"/>
      <c r="E313" s="55"/>
      <c r="F313" s="56"/>
      <c r="G313" s="56"/>
      <c r="L313" s="6"/>
      <c r="M313" s="6"/>
      <c r="N313" s="6"/>
      <c r="O313" s="6"/>
      <c r="P313" s="6"/>
      <c r="Q313" s="6"/>
      <c r="R313" s="6"/>
      <c r="S313" s="6"/>
      <c r="T313" s="6"/>
      <c r="U313" s="26"/>
      <c r="V313" s="6"/>
    </row>
    <row r="314" spans="1:22" s="9" customFormat="1">
      <c r="A314" s="6"/>
      <c r="B314" s="7"/>
      <c r="C314" s="14"/>
      <c r="D314" s="14"/>
      <c r="E314" s="55"/>
      <c r="F314" s="56"/>
      <c r="G314" s="56"/>
      <c r="L314" s="6"/>
      <c r="M314" s="6"/>
      <c r="N314" s="6"/>
      <c r="O314" s="6"/>
      <c r="P314" s="6"/>
      <c r="Q314" s="6"/>
      <c r="R314" s="6"/>
      <c r="S314" s="6"/>
      <c r="T314" s="6"/>
      <c r="U314" s="26"/>
      <c r="V314" s="6"/>
    </row>
    <row r="315" spans="1:22" s="9" customFormat="1">
      <c r="A315" s="6"/>
      <c r="B315" s="7"/>
      <c r="C315" s="14"/>
      <c r="D315" s="14"/>
      <c r="E315" s="55"/>
      <c r="F315" s="56"/>
      <c r="G315" s="56"/>
      <c r="L315" s="6"/>
      <c r="M315" s="6"/>
      <c r="N315" s="6"/>
      <c r="O315" s="6"/>
      <c r="P315" s="6"/>
      <c r="Q315" s="6"/>
      <c r="R315" s="6"/>
      <c r="S315" s="6"/>
      <c r="T315" s="6"/>
      <c r="U315" s="26"/>
      <c r="V315" s="6"/>
    </row>
    <row r="316" spans="1:22" s="9" customFormat="1">
      <c r="A316" s="6"/>
      <c r="B316" s="7"/>
      <c r="C316" s="14"/>
      <c r="D316" s="14"/>
      <c r="E316" s="55"/>
      <c r="F316" s="56"/>
      <c r="G316" s="56"/>
      <c r="L316" s="6"/>
      <c r="M316" s="6"/>
      <c r="N316" s="6"/>
      <c r="O316" s="6"/>
      <c r="P316" s="6"/>
      <c r="Q316" s="6"/>
      <c r="R316" s="6"/>
      <c r="S316" s="6"/>
      <c r="T316" s="6"/>
      <c r="U316" s="26"/>
      <c r="V316" s="6"/>
    </row>
    <row r="317" spans="1:22" s="9" customFormat="1">
      <c r="A317" s="6"/>
      <c r="B317" s="7"/>
      <c r="C317" s="14"/>
      <c r="D317" s="14"/>
      <c r="E317" s="55"/>
      <c r="F317" s="56"/>
      <c r="G317" s="56"/>
      <c r="L317" s="6"/>
      <c r="M317" s="6"/>
      <c r="N317" s="6"/>
      <c r="O317" s="6"/>
      <c r="P317" s="6"/>
      <c r="Q317" s="6"/>
      <c r="R317" s="6"/>
      <c r="S317" s="6"/>
      <c r="T317" s="6"/>
      <c r="U317" s="26"/>
      <c r="V317" s="6"/>
    </row>
    <row r="318" spans="1:22" s="9" customFormat="1">
      <c r="A318" s="6"/>
      <c r="B318" s="7"/>
      <c r="C318" s="14"/>
      <c r="D318" s="14"/>
      <c r="E318" s="55"/>
      <c r="F318" s="56"/>
      <c r="G318" s="56"/>
      <c r="L318" s="6"/>
      <c r="M318" s="6"/>
      <c r="N318" s="6"/>
      <c r="O318" s="6"/>
      <c r="P318" s="6"/>
      <c r="Q318" s="6"/>
      <c r="R318" s="6"/>
      <c r="S318" s="6"/>
      <c r="T318" s="6"/>
      <c r="U318" s="26"/>
      <c r="V318" s="6"/>
    </row>
    <row r="319" spans="1:22" s="9" customFormat="1">
      <c r="A319" s="6"/>
      <c r="B319" s="7"/>
      <c r="C319" s="14"/>
      <c r="D319" s="14"/>
      <c r="E319" s="55"/>
      <c r="F319" s="56"/>
      <c r="G319" s="56"/>
      <c r="L319" s="6"/>
      <c r="M319" s="6"/>
      <c r="N319" s="6"/>
      <c r="O319" s="6"/>
      <c r="P319" s="6"/>
      <c r="Q319" s="6"/>
      <c r="R319" s="6"/>
      <c r="S319" s="6"/>
      <c r="T319" s="6"/>
      <c r="U319" s="26"/>
      <c r="V319" s="6"/>
    </row>
    <row r="320" spans="1:22" s="9" customFormat="1">
      <c r="A320" s="6"/>
      <c r="B320" s="7"/>
      <c r="C320" s="14"/>
      <c r="D320" s="14"/>
      <c r="E320" s="55"/>
      <c r="F320" s="56"/>
      <c r="G320" s="56"/>
      <c r="L320" s="6"/>
      <c r="M320" s="6"/>
      <c r="N320" s="6"/>
      <c r="O320" s="6"/>
      <c r="P320" s="6"/>
      <c r="Q320" s="6"/>
      <c r="R320" s="6"/>
      <c r="S320" s="6"/>
      <c r="T320" s="6"/>
      <c r="U320" s="26"/>
      <c r="V320" s="6"/>
    </row>
    <row r="321" spans="1:22" s="9" customFormat="1">
      <c r="A321" s="6"/>
      <c r="B321" s="7"/>
      <c r="C321" s="14"/>
      <c r="D321" s="14"/>
      <c r="E321" s="55"/>
      <c r="F321" s="56"/>
      <c r="G321" s="56"/>
      <c r="L321" s="6"/>
      <c r="M321" s="6"/>
      <c r="N321" s="6"/>
      <c r="O321" s="6"/>
      <c r="P321" s="6"/>
      <c r="Q321" s="6"/>
      <c r="R321" s="6"/>
      <c r="S321" s="6"/>
      <c r="T321" s="6"/>
      <c r="U321" s="26"/>
      <c r="V321" s="6"/>
    </row>
    <row r="322" spans="1:22" s="9" customFormat="1">
      <c r="A322" s="6"/>
      <c r="B322" s="7"/>
      <c r="C322" s="14"/>
      <c r="D322" s="14"/>
      <c r="E322" s="55"/>
      <c r="F322" s="56"/>
      <c r="G322" s="56"/>
      <c r="L322" s="6"/>
      <c r="M322" s="6"/>
      <c r="N322" s="6"/>
      <c r="O322" s="6"/>
      <c r="P322" s="6"/>
      <c r="Q322" s="6"/>
      <c r="R322" s="6"/>
      <c r="S322" s="6"/>
      <c r="T322" s="6"/>
      <c r="U322" s="26"/>
      <c r="V322" s="6"/>
    </row>
    <row r="323" spans="1:22" s="9" customFormat="1">
      <c r="A323" s="6"/>
      <c r="B323" s="7"/>
      <c r="C323" s="14"/>
      <c r="D323" s="14"/>
      <c r="E323" s="55"/>
      <c r="F323" s="56"/>
      <c r="G323" s="56"/>
      <c r="L323" s="6"/>
      <c r="M323" s="6"/>
      <c r="N323" s="6"/>
      <c r="O323" s="6"/>
      <c r="P323" s="6"/>
      <c r="Q323" s="6"/>
      <c r="R323" s="6"/>
      <c r="S323" s="6"/>
      <c r="T323" s="6"/>
      <c r="U323" s="26"/>
      <c r="V323" s="6"/>
    </row>
    <row r="324" spans="1:22" s="9" customFormat="1">
      <c r="A324" s="6"/>
      <c r="B324" s="8"/>
      <c r="C324" s="13"/>
      <c r="D324" s="13"/>
      <c r="E324" s="52"/>
      <c r="F324" s="56"/>
      <c r="G324" s="56"/>
      <c r="L324" s="6"/>
      <c r="M324" s="6"/>
      <c r="N324" s="6"/>
      <c r="O324" s="6"/>
      <c r="P324" s="6"/>
      <c r="Q324" s="6"/>
      <c r="R324" s="6"/>
      <c r="S324" s="6"/>
      <c r="T324" s="6"/>
      <c r="U324" s="26"/>
      <c r="V324" s="6"/>
    </row>
    <row r="325" spans="1:22" s="9" customFormat="1">
      <c r="A325" s="6"/>
      <c r="B325" s="8"/>
      <c r="C325" s="13"/>
      <c r="D325" s="13"/>
      <c r="E325" s="52"/>
      <c r="F325" s="56"/>
      <c r="G325" s="56"/>
      <c r="L325" s="6"/>
      <c r="M325" s="6"/>
      <c r="N325" s="6"/>
      <c r="O325" s="6"/>
      <c r="P325" s="6"/>
      <c r="Q325" s="6"/>
      <c r="R325" s="6"/>
      <c r="S325" s="6"/>
      <c r="T325" s="6"/>
      <c r="U325" s="26"/>
      <c r="V325" s="6"/>
    </row>
    <row r="326" spans="1:22" s="9" customFormat="1">
      <c r="A326" s="6"/>
      <c r="B326" s="8"/>
      <c r="C326" s="13"/>
      <c r="D326" s="13"/>
      <c r="E326" s="52"/>
      <c r="F326" s="56"/>
      <c r="G326" s="56"/>
      <c r="L326" s="6"/>
      <c r="M326" s="6"/>
      <c r="N326" s="6"/>
      <c r="O326" s="6"/>
      <c r="P326" s="6"/>
      <c r="Q326" s="6"/>
      <c r="R326" s="6"/>
      <c r="S326" s="6"/>
      <c r="T326" s="6"/>
      <c r="U326" s="26"/>
      <c r="V326" s="6"/>
    </row>
    <row r="327" spans="1:22" s="9" customFormat="1">
      <c r="A327" s="6"/>
      <c r="B327" s="8"/>
      <c r="C327" s="13"/>
      <c r="D327" s="13"/>
      <c r="E327" s="52"/>
      <c r="F327" s="56"/>
      <c r="G327" s="56"/>
      <c r="L327" s="6"/>
      <c r="M327" s="6"/>
      <c r="N327" s="6"/>
      <c r="O327" s="6"/>
      <c r="P327" s="6"/>
      <c r="Q327" s="6"/>
      <c r="R327" s="6"/>
      <c r="S327" s="6"/>
      <c r="T327" s="6"/>
      <c r="U327" s="26"/>
      <c r="V327" s="6"/>
    </row>
    <row r="328" spans="1:22" s="9" customFormat="1">
      <c r="A328" s="6"/>
      <c r="B328" s="8"/>
      <c r="C328" s="13"/>
      <c r="D328" s="13"/>
      <c r="E328" s="52"/>
      <c r="F328" s="56"/>
      <c r="G328" s="56"/>
      <c r="L328" s="6"/>
      <c r="M328" s="6"/>
      <c r="N328" s="6"/>
      <c r="O328" s="6"/>
      <c r="P328" s="6"/>
      <c r="Q328" s="6"/>
      <c r="R328" s="6"/>
      <c r="S328" s="6"/>
      <c r="T328" s="6"/>
      <c r="U328" s="26"/>
      <c r="V328" s="6"/>
    </row>
  </sheetData>
  <sheetProtection insertRows="0" deleteRows="0"/>
  <protectedRanges>
    <protectedRange sqref="U99:U1048576 J99:P1048576 J1:P2 J3 J92:P96 U1:U96 N3:P91 J4:K91" name="Obseg1"/>
    <protectedRange sqref="J97:P98 U97:U98" name="Obseg1_2"/>
  </protectedRanges>
  <phoneticPr fontId="28" type="noConversion"/>
  <conditionalFormatting sqref="B87">
    <cfRule type="colorScale" priority="2">
      <colorScale>
        <cfvo type="min"/>
        <cfvo type="max"/>
        <color rgb="FFFCFCFF"/>
        <color rgb="FFF8696B"/>
      </colorScale>
    </cfRule>
  </conditionalFormatting>
  <conditionalFormatting sqref="B88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9"/>
  <sheetViews>
    <sheetView zoomScale="90" zoomScaleNormal="90" zoomScaleSheetLayoutView="100" workbookViewId="0">
      <selection activeCell="G29" sqref="G29"/>
    </sheetView>
  </sheetViews>
  <sheetFormatPr defaultColWidth="8.85546875" defaultRowHeight="12.75"/>
  <cols>
    <col min="1" max="1" width="3.5703125" style="6" customWidth="1"/>
    <col min="2" max="2" width="38.8554687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58" t="s">
        <v>606</v>
      </c>
      <c r="C3" s="225">
        <v>1.5</v>
      </c>
      <c r="D3" s="225" t="s">
        <v>0</v>
      </c>
      <c r="E3" s="226"/>
      <c r="F3" s="226">
        <v>5</v>
      </c>
      <c r="G3" s="246" t="s">
        <v>171</v>
      </c>
      <c r="H3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3" s="35" t="str">
        <f>IF(Sklop9[[#This Row],[ZAHTEVANA SHEMA KAKOVOSTI]]&lt;&gt;"",Sklop9[[#This Row],[Preračunana masa/volumen/kos na enoto kg]],"")</f>
        <v/>
      </c>
      <c r="J3" s="45"/>
      <c r="K3" s="41"/>
      <c r="L3" s="41"/>
      <c r="M3" s="47"/>
      <c r="N3" s="42"/>
      <c r="O3" s="42"/>
      <c r="P3" s="48"/>
      <c r="Q3" s="42">
        <f>+Sklop9[[#This Row],[cena/enota brez DDV v EUR]]*Sklop9[[#This Row],[Stopnja DDV (%)]]</f>
        <v>0</v>
      </c>
      <c r="R3" s="42">
        <f>+Sklop9[[#This Row],[cena/enota brez DDV v EUR]]+Sklop9[[#This Row],[Davek (EUR)]]</f>
        <v>0</v>
      </c>
      <c r="S3" s="42">
        <f>+Sklop9[[#This Row],[cena/enota brez DDV v EUR]]*Sklop9[[#This Row],[Okvirna količina]]</f>
        <v>0</v>
      </c>
      <c r="T3" s="42">
        <f>+Sklop9[[#This Row],[Končna cena/enoto mere (EUR) z DDV]]*Sklop9[[#This Row],[Okvirna količina]]</f>
        <v>0</v>
      </c>
      <c r="U3" s="109"/>
    </row>
    <row r="4" spans="1:21" s="20" customFormat="1" ht="12">
      <c r="A4" s="34" t="s">
        <v>3</v>
      </c>
      <c r="B4" s="152" t="s">
        <v>607</v>
      </c>
      <c r="C4" s="225">
        <v>1.2</v>
      </c>
      <c r="D4" s="225" t="s">
        <v>0</v>
      </c>
      <c r="E4" s="226"/>
      <c r="F4" s="226">
        <v>5</v>
      </c>
      <c r="G4" s="246" t="s">
        <v>171</v>
      </c>
      <c r="H4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" s="35" t="str">
        <f>IF(Sklop9[[#This Row],[ZAHTEVANA SHEMA KAKOVOSTI]]&lt;&gt;"",Sklop9[[#This Row],[Preračunana masa/volumen/kos na enoto kg]],"")</f>
        <v/>
      </c>
      <c r="J4" s="45"/>
      <c r="K4" s="41"/>
      <c r="L4" s="41"/>
      <c r="M4" s="47"/>
      <c r="N4" s="42"/>
      <c r="O4" s="42"/>
      <c r="P4" s="48"/>
      <c r="Q4" s="42">
        <f>+Sklop9[[#This Row],[cena/enota brez DDV v EUR]]*Sklop9[[#This Row],[Stopnja DDV (%)]]</f>
        <v>0</v>
      </c>
      <c r="R4" s="42">
        <f>+Sklop9[[#This Row],[cena/enota brez DDV v EUR]]+Sklop9[[#This Row],[Davek (EUR)]]</f>
        <v>0</v>
      </c>
      <c r="S4" s="42">
        <f>+Sklop9[[#This Row],[cena/enota brez DDV v EUR]]*Sklop9[[#This Row],[Okvirna količina]]</f>
        <v>0</v>
      </c>
      <c r="T4" s="42">
        <f>+Sklop9[[#This Row],[Končna cena/enoto mere (EUR) z DDV]]*Sklop9[[#This Row],[Okvirna količina]]</f>
        <v>0</v>
      </c>
      <c r="U4" s="109"/>
    </row>
    <row r="5" spans="1:21" s="20" customFormat="1" ht="12">
      <c r="A5" s="34" t="s">
        <v>4</v>
      </c>
      <c r="B5" s="152" t="s">
        <v>608</v>
      </c>
      <c r="C5" s="225">
        <v>1.5</v>
      </c>
      <c r="D5" s="225" t="s">
        <v>0</v>
      </c>
      <c r="E5" s="226"/>
      <c r="F5" s="226">
        <v>5</v>
      </c>
      <c r="G5" s="246" t="s">
        <v>171</v>
      </c>
      <c r="H5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" s="35" t="str">
        <f>IF(Sklop9[[#This Row],[ZAHTEVANA SHEMA KAKOVOSTI]]&lt;&gt;"",Sklop9[[#This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+Sklop9[[#This Row],[cena/enota brez DDV v EUR]]*Sklop9[[#This Row],[Stopnja DDV (%)]]</f>
        <v>0</v>
      </c>
      <c r="R5" s="42">
        <f>+Sklop9[[#This Row],[cena/enota brez DDV v EUR]]+Sklop9[[#This Row],[Davek (EUR)]]</f>
        <v>0</v>
      </c>
      <c r="S5" s="42">
        <f>+Sklop9[[#This Row],[cena/enota brez DDV v EUR]]*Sklop9[[#This Row],[Okvirna količina]]</f>
        <v>0</v>
      </c>
      <c r="T5" s="42">
        <f>+Sklop9[[#This Row],[Končna cena/enoto mere (EUR) z DDV]]*Sklop9[[#This Row],[Okvirna količina]]</f>
        <v>0</v>
      </c>
      <c r="U5" s="109"/>
    </row>
    <row r="6" spans="1:21" s="20" customFormat="1" ht="12">
      <c r="A6" s="34" t="s">
        <v>5</v>
      </c>
      <c r="B6" s="152" t="s">
        <v>609</v>
      </c>
      <c r="C6" s="225">
        <v>1.1499999999999999</v>
      </c>
      <c r="D6" s="225" t="s">
        <v>0</v>
      </c>
      <c r="E6" s="226"/>
      <c r="F6" s="226">
        <v>5</v>
      </c>
      <c r="G6" s="246" t="s">
        <v>171</v>
      </c>
      <c r="H6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5.75</v>
      </c>
      <c r="I6" s="35" t="str">
        <f>IF(Sklop9[[#This Row],[ZAHTEVANA SHEMA KAKOVOSTI]]&lt;&gt;"",Sklop9[[#This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+Sklop9[[#This Row],[cena/enota brez DDV v EUR]]*Sklop9[[#This Row],[Stopnja DDV (%)]]</f>
        <v>0</v>
      </c>
      <c r="R6" s="42">
        <f>+Sklop9[[#This Row],[cena/enota brez DDV v EUR]]+Sklop9[[#This Row],[Davek (EUR)]]</f>
        <v>0</v>
      </c>
      <c r="S6" s="42">
        <f>+Sklop9[[#This Row],[cena/enota brez DDV v EUR]]*Sklop9[[#This Row],[Okvirna količina]]</f>
        <v>0</v>
      </c>
      <c r="T6" s="42">
        <f>+Sklop9[[#This Row],[Končna cena/enoto mere (EUR) z DDV]]*Sklop9[[#This Row],[Okvirna količina]]</f>
        <v>0</v>
      </c>
      <c r="U6" s="109"/>
    </row>
    <row r="7" spans="1:21" s="20" customFormat="1" ht="12">
      <c r="A7" s="34" t="s">
        <v>6</v>
      </c>
      <c r="B7" s="245" t="s">
        <v>610</v>
      </c>
      <c r="C7" s="205">
        <v>1.2</v>
      </c>
      <c r="D7" s="225" t="s">
        <v>0</v>
      </c>
      <c r="E7" s="211"/>
      <c r="F7" s="154">
        <v>5</v>
      </c>
      <c r="G7" s="236" t="s">
        <v>171</v>
      </c>
      <c r="H7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7" s="195" t="str">
        <f>IF(Sklop9[[#This Row],[ZAHTEVANA SHEMA KAKOVOSTI]]&lt;&gt;"",Sklop9[[#This Row],[Preračunana masa/volumen/kos na enoto kg]],"")</f>
        <v/>
      </c>
      <c r="J7" s="196"/>
      <c r="K7" s="197"/>
      <c r="L7" s="197"/>
      <c r="M7" s="198"/>
      <c r="N7" s="201"/>
      <c r="O7" s="201"/>
      <c r="P7" s="200"/>
      <c r="Q7" s="201">
        <f>+Sklop9[[#This Row],[cena/enota brez DDV v EUR]]*Sklop9[[#This Row],[Stopnja DDV (%)]]</f>
        <v>0</v>
      </c>
      <c r="R7" s="201">
        <f>+Sklop9[[#This Row],[cena/enota brez DDV v EUR]]+Sklop9[[#This Row],[Davek (EUR)]]</f>
        <v>0</v>
      </c>
      <c r="S7" s="201">
        <f>+Sklop9[[#This Row],[cena/enota brez DDV v EUR]]*Sklop9[[#This Row],[Okvirna količina]]</f>
        <v>0</v>
      </c>
      <c r="T7" s="201">
        <f>+Sklop9[[#This Row],[Končna cena/enoto mere (EUR) z DDV]]*Sklop9[[#This Row],[Okvirna količina]]</f>
        <v>0</v>
      </c>
      <c r="U7" s="215"/>
    </row>
    <row r="8" spans="1:21" s="20" customFormat="1" ht="12">
      <c r="A8" s="34" t="s">
        <v>7</v>
      </c>
      <c r="B8" s="152" t="s">
        <v>611</v>
      </c>
      <c r="C8" s="225">
        <v>1</v>
      </c>
      <c r="D8" s="225" t="s">
        <v>0</v>
      </c>
      <c r="E8" s="226"/>
      <c r="F8" s="226">
        <v>5</v>
      </c>
      <c r="G8" s="246" t="s">
        <v>171</v>
      </c>
      <c r="H8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" s="35" t="str">
        <f>IF(Sklop9[[#This Row],[ZAHTEVANA SHEMA KAKOVOSTI]]&lt;&gt;"",Sklop9[[#This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+Sklop9[[#This Row],[cena/enota brez DDV v EUR]]*Sklop9[[#This Row],[Stopnja DDV (%)]]</f>
        <v>0</v>
      </c>
      <c r="R8" s="42">
        <f>+Sklop9[[#This Row],[cena/enota brez DDV v EUR]]+Sklop9[[#This Row],[Davek (EUR)]]</f>
        <v>0</v>
      </c>
      <c r="S8" s="42">
        <f>+Sklop9[[#This Row],[cena/enota brez DDV v EUR]]*Sklop9[[#This Row],[Okvirna količina]]</f>
        <v>0</v>
      </c>
      <c r="T8" s="42">
        <f>+Sklop9[[#This Row],[Končna cena/enoto mere (EUR) z DDV]]*Sklop9[[#This Row],[Okvirna količina]]</f>
        <v>0</v>
      </c>
      <c r="U8" s="109"/>
    </row>
    <row r="9" spans="1:21" s="20" customFormat="1" ht="12">
      <c r="A9" s="34" t="s">
        <v>8</v>
      </c>
      <c r="B9" s="152" t="s">
        <v>612</v>
      </c>
      <c r="C9" s="225">
        <v>1.5</v>
      </c>
      <c r="D9" s="225" t="s">
        <v>0</v>
      </c>
      <c r="E9" s="226"/>
      <c r="F9" s="226">
        <v>5</v>
      </c>
      <c r="G9" s="246" t="s">
        <v>171</v>
      </c>
      <c r="H9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9" s="35" t="str">
        <f>IF(Sklop9[[#This Row],[ZAHTEVANA SHEMA KAKOVOSTI]]&lt;&gt;"",Sklop9[[#This Row],[Preračunana masa/volumen/kos na enoto kg]],"")</f>
        <v/>
      </c>
      <c r="J9" s="45"/>
      <c r="K9" s="41"/>
      <c r="L9" s="41"/>
      <c r="M9" s="47"/>
      <c r="N9" s="42"/>
      <c r="O9" s="42"/>
      <c r="P9" s="48"/>
      <c r="Q9" s="42">
        <f>+Sklop9[[#This Row],[cena/enota brez DDV v EUR]]*Sklop9[[#This Row],[Stopnja DDV (%)]]</f>
        <v>0</v>
      </c>
      <c r="R9" s="42">
        <f>+Sklop9[[#This Row],[cena/enota brez DDV v EUR]]+Sklop9[[#This Row],[Davek (EUR)]]</f>
        <v>0</v>
      </c>
      <c r="S9" s="42">
        <f>+Sklop9[[#This Row],[cena/enota brez DDV v EUR]]*Sklop9[[#This Row],[Okvirna količina]]</f>
        <v>0</v>
      </c>
      <c r="T9" s="42">
        <f>+Sklop9[[#This Row],[Končna cena/enoto mere (EUR) z DDV]]*Sklop9[[#This Row],[Okvirna količina]]</f>
        <v>0</v>
      </c>
      <c r="U9" s="109"/>
    </row>
    <row r="10" spans="1:21" s="20" customFormat="1" ht="12">
      <c r="A10" s="34" t="s">
        <v>9</v>
      </c>
      <c r="B10" s="152" t="s">
        <v>613</v>
      </c>
      <c r="C10" s="225">
        <v>190</v>
      </c>
      <c r="D10" s="225" t="s">
        <v>88</v>
      </c>
      <c r="E10" s="226"/>
      <c r="F10" s="226">
        <v>5</v>
      </c>
      <c r="G10" s="246" t="s">
        <v>171</v>
      </c>
      <c r="H10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0.95</v>
      </c>
      <c r="I10" s="35" t="str">
        <f>IF(Sklop9[[#This Row],[ZAHTEVANA SHEMA KAKOVOSTI]]&lt;&gt;"",Sklop9[[#This Row],[Preračunana masa/volumen/kos na enoto kg]],"")</f>
        <v/>
      </c>
      <c r="J10" s="45"/>
      <c r="K10" s="41"/>
      <c r="L10" s="41"/>
      <c r="M10" s="47"/>
      <c r="N10" s="42"/>
      <c r="O10" s="42"/>
      <c r="P10" s="48"/>
      <c r="Q10" s="42">
        <f>+Sklop9[[#This Row],[cena/enota brez DDV v EUR]]*Sklop9[[#This Row],[Stopnja DDV (%)]]</f>
        <v>0</v>
      </c>
      <c r="R10" s="42">
        <f>+Sklop9[[#This Row],[cena/enota brez DDV v EUR]]+Sklop9[[#This Row],[Davek (EUR)]]</f>
        <v>0</v>
      </c>
      <c r="S10" s="42">
        <f>+Sklop9[[#This Row],[cena/enota brez DDV v EUR]]*Sklop9[[#This Row],[Okvirna količina]]</f>
        <v>0</v>
      </c>
      <c r="T10" s="42">
        <f>+Sklop9[[#This Row],[Končna cena/enoto mere (EUR) z DDV]]*Sklop9[[#This Row],[Okvirna količina]]</f>
        <v>0</v>
      </c>
      <c r="U10" s="109"/>
    </row>
    <row r="11" spans="1:21" s="20" customFormat="1" ht="12">
      <c r="A11" s="340" t="s">
        <v>10</v>
      </c>
      <c r="B11" s="348" t="s">
        <v>636</v>
      </c>
      <c r="C11" s="336">
        <v>45</v>
      </c>
      <c r="D11" s="336" t="s">
        <v>88</v>
      </c>
      <c r="E11" s="357"/>
      <c r="F11" s="313">
        <v>15</v>
      </c>
      <c r="G11" s="339" t="s">
        <v>171</v>
      </c>
      <c r="H11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0.67499999999999993</v>
      </c>
      <c r="I11" s="313" t="str">
        <f>IF(Sklop9[[#This Row],[ZAHTEVANA SHEMA KAKOVOSTI]]&lt;&gt;"",Sklop9[[#This Row],[Preračunana masa/volumen/kos na enoto kg]],"")</f>
        <v/>
      </c>
      <c r="J11" s="314"/>
      <c r="K11" s="315"/>
      <c r="L11" s="315"/>
      <c r="M11" s="316"/>
      <c r="N11" s="319"/>
      <c r="O11" s="319"/>
      <c r="P11" s="318"/>
      <c r="Q11" s="319">
        <f>+Sklop9[[#This Row],[cena/enota brez DDV v EUR]]*Sklop9[[#This Row],[Stopnja DDV (%)]]</f>
        <v>0</v>
      </c>
      <c r="R11" s="319">
        <f>+Sklop9[[#This Row],[cena/enota brez DDV v EUR]]+Sklop9[[#This Row],[Davek (EUR)]]</f>
        <v>0</v>
      </c>
      <c r="S11" s="319">
        <f>+Sklop9[[#This Row],[cena/enota brez DDV v EUR]]*Sklop9[[#This Row],[Okvirna količina]]</f>
        <v>0</v>
      </c>
      <c r="T11" s="319">
        <f>+Sklop9[[#This Row],[Končna cena/enoto mere (EUR) z DDV]]*Sklop9[[#This Row],[Okvirna količina]]</f>
        <v>0</v>
      </c>
      <c r="U11" s="405"/>
    </row>
    <row r="12" spans="1:21" s="20" customFormat="1" ht="12">
      <c r="A12" s="34" t="s">
        <v>11</v>
      </c>
      <c r="B12" s="152" t="s">
        <v>614</v>
      </c>
      <c r="C12" s="225">
        <v>600</v>
      </c>
      <c r="D12" s="225" t="s">
        <v>88</v>
      </c>
      <c r="E12" s="226"/>
      <c r="F12" s="226">
        <v>8</v>
      </c>
      <c r="G12" s="246" t="s">
        <v>171</v>
      </c>
      <c r="H12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2" s="35" t="str">
        <f>IF(Sklop9[[#This Row],[ZAHTEVANA SHEMA KAKOVOSTI]]&lt;&gt;"",Sklop9[[#This Row],[Preračunana masa/volumen/kos na enoto kg]],"")</f>
        <v/>
      </c>
      <c r="J12" s="45"/>
      <c r="K12" s="41"/>
      <c r="L12" s="41"/>
      <c r="M12" s="47"/>
      <c r="N12" s="42"/>
      <c r="O12" s="42"/>
      <c r="P12" s="48"/>
      <c r="Q12" s="42">
        <f>+Sklop9[[#This Row],[cena/enota brez DDV v EUR]]*Sklop9[[#This Row],[Stopnja DDV (%)]]</f>
        <v>0</v>
      </c>
      <c r="R12" s="42">
        <f>+Sklop9[[#This Row],[cena/enota brez DDV v EUR]]+Sklop9[[#This Row],[Davek (EUR)]]</f>
        <v>0</v>
      </c>
      <c r="S12" s="42">
        <f>+Sklop9[[#This Row],[cena/enota brez DDV v EUR]]*Sklop9[[#This Row],[Okvirna količina]]</f>
        <v>0</v>
      </c>
      <c r="T12" s="42">
        <f>+Sklop9[[#This Row],[Končna cena/enoto mere (EUR) z DDV]]*Sklop9[[#This Row],[Okvirna količina]]</f>
        <v>0</v>
      </c>
      <c r="U12" s="109"/>
    </row>
    <row r="13" spans="1:21" s="20" customFormat="1" ht="12">
      <c r="A13" s="34" t="s">
        <v>12</v>
      </c>
      <c r="B13" s="245" t="s">
        <v>615</v>
      </c>
      <c r="C13" s="205">
        <v>40</v>
      </c>
      <c r="D13" s="225" t="s">
        <v>88</v>
      </c>
      <c r="E13" s="211"/>
      <c r="F13" s="154">
        <v>5</v>
      </c>
      <c r="G13" s="236" t="s">
        <v>171</v>
      </c>
      <c r="H13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13" s="195" t="str">
        <f>IF(Sklop9[[#This Row],[ZAHTEVANA SHEMA KAKOVOSTI]]&lt;&gt;"",Sklop9[[#This Row],[Preračunana masa/volumen/kos na enoto kg]],"")</f>
        <v/>
      </c>
      <c r="J13" s="196"/>
      <c r="K13" s="197"/>
      <c r="L13" s="197"/>
      <c r="M13" s="198"/>
      <c r="N13" s="201"/>
      <c r="O13" s="201"/>
      <c r="P13" s="200"/>
      <c r="Q13" s="201">
        <f>+Sklop9[[#This Row],[cena/enota brez DDV v EUR]]*Sklop9[[#This Row],[Stopnja DDV (%)]]</f>
        <v>0</v>
      </c>
      <c r="R13" s="201">
        <f>+Sklop9[[#This Row],[cena/enota brez DDV v EUR]]+Sklop9[[#This Row],[Davek (EUR)]]</f>
        <v>0</v>
      </c>
      <c r="S13" s="201">
        <f>+Sklop9[[#This Row],[cena/enota brez DDV v EUR]]*Sklop9[[#This Row],[Okvirna količina]]</f>
        <v>0</v>
      </c>
      <c r="T13" s="201">
        <f>+Sklop9[[#This Row],[Končna cena/enoto mere (EUR) z DDV]]*Sklop9[[#This Row],[Okvirna količina]]</f>
        <v>0</v>
      </c>
      <c r="U13" s="215"/>
    </row>
    <row r="14" spans="1:21" s="20" customFormat="1" ht="12">
      <c r="A14" s="34" t="s">
        <v>13</v>
      </c>
      <c r="B14" s="84" t="s">
        <v>616</v>
      </c>
      <c r="C14" s="225">
        <v>630</v>
      </c>
      <c r="D14" s="225" t="s">
        <v>88</v>
      </c>
      <c r="E14" s="226"/>
      <c r="F14" s="154">
        <v>35</v>
      </c>
      <c r="G14" s="236" t="s">
        <v>171</v>
      </c>
      <c r="H14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22.05</v>
      </c>
      <c r="I14" s="66" t="str">
        <f>IF(Sklop9[[#This Row],[ZAHTEVANA SHEMA KAKOVOSTI]]&lt;&gt;"",Sklop9[[#This Row],[Preračunana masa/volumen/kos na enoto kg]],"")</f>
        <v/>
      </c>
      <c r="J14" s="69"/>
      <c r="K14" s="70"/>
      <c r="L14" s="70"/>
      <c r="M14" s="71"/>
      <c r="N14" s="103"/>
      <c r="O14" s="103"/>
      <c r="P14" s="104"/>
      <c r="Q14" s="103">
        <f>+Sklop9[[#This Row],[cena/enota brez DDV v EUR]]*Sklop9[[#This Row],[Stopnja DDV (%)]]</f>
        <v>0</v>
      </c>
      <c r="R14" s="103">
        <f>+Sklop9[[#This Row],[cena/enota brez DDV v EUR]]+Sklop9[[#This Row],[Davek (EUR)]]</f>
        <v>0</v>
      </c>
      <c r="S14" s="103">
        <f>+Sklop9[[#This Row],[cena/enota brez DDV v EUR]]*Sklop9[[#This Row],[Okvirna količina]]</f>
        <v>0</v>
      </c>
      <c r="T14" s="72">
        <f>+Sklop9[[#This Row],[Končna cena/enoto mere (EUR) z DDV]]*Sklop9[[#This Row],[Okvirna količina]]</f>
        <v>0</v>
      </c>
      <c r="U14" s="106"/>
    </row>
    <row r="15" spans="1:21" s="20" customFormat="1" ht="12">
      <c r="A15" s="340" t="s">
        <v>14</v>
      </c>
      <c r="B15" s="348" t="s">
        <v>617</v>
      </c>
      <c r="C15" s="336">
        <v>750</v>
      </c>
      <c r="D15" s="336" t="s">
        <v>88</v>
      </c>
      <c r="E15" s="357"/>
      <c r="F15" s="313">
        <v>25</v>
      </c>
      <c r="G15" s="339" t="s">
        <v>171</v>
      </c>
      <c r="H15" s="3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18.75</v>
      </c>
      <c r="I15" s="313" t="str">
        <f>IF(Sklop9[[#This Row],[ZAHTEVANA SHEMA KAKOVOSTI]]&lt;&gt;"",Sklop9[[#This Row],[Preračunana masa/volumen/kos na enoto kg]],"")</f>
        <v/>
      </c>
      <c r="J15" s="314"/>
      <c r="K15" s="315"/>
      <c r="L15" s="315"/>
      <c r="M15" s="316"/>
      <c r="N15" s="319"/>
      <c r="O15" s="319"/>
      <c r="P15" s="318"/>
      <c r="Q15" s="319">
        <f>+Sklop9[[#This Row],[cena/enota brez DDV v EUR]]*Sklop9[[#This Row],[Stopnja DDV (%)]]</f>
        <v>0</v>
      </c>
      <c r="R15" s="319">
        <f>+Sklop9[[#This Row],[cena/enota brez DDV v EUR]]+Sklop9[[#This Row],[Davek (EUR)]]</f>
        <v>0</v>
      </c>
      <c r="S15" s="319">
        <f>+Sklop9[[#This Row],[cena/enota brez DDV v EUR]]*Sklop9[[#This Row],[Okvirna količina]]</f>
        <v>0</v>
      </c>
      <c r="T15" s="319">
        <f>+Sklop9[[#This Row],[Končna cena/enoto mere (EUR) z DDV]]*Sklop9[[#This Row],[Okvirna količina]]</f>
        <v>0</v>
      </c>
      <c r="U15" s="353"/>
    </row>
    <row r="16" spans="1:21" s="20" customFormat="1" ht="12">
      <c r="A16" s="34" t="s">
        <v>15</v>
      </c>
      <c r="B16" s="84" t="s">
        <v>618</v>
      </c>
      <c r="C16" s="225">
        <v>60</v>
      </c>
      <c r="D16" s="225" t="s">
        <v>88</v>
      </c>
      <c r="E16" s="226"/>
      <c r="F16" s="154">
        <v>5</v>
      </c>
      <c r="G16" s="236" t="s">
        <v>171</v>
      </c>
      <c r="H16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</v>
      </c>
      <c r="I16" s="66" t="str">
        <f>IF(Sklop9[[#This Row],[ZAHTEVANA SHEMA KAKOVOSTI]]&lt;&gt;"",Sklop9[[#This Row],[Preračunana masa/volumen/kos na enoto kg]],"")</f>
        <v/>
      </c>
      <c r="J16" s="69"/>
      <c r="K16" s="70"/>
      <c r="L16" s="70"/>
      <c r="M16" s="71"/>
      <c r="N16" s="103"/>
      <c r="O16" s="103"/>
      <c r="P16" s="104"/>
      <c r="Q16" s="103">
        <f>+Sklop9[[#This Row],[cena/enota brez DDV v EUR]]*Sklop9[[#This Row],[Stopnja DDV (%)]]</f>
        <v>0</v>
      </c>
      <c r="R16" s="103">
        <f>+Sklop9[[#This Row],[cena/enota brez DDV v EUR]]+Sklop9[[#This Row],[Davek (EUR)]]</f>
        <v>0</v>
      </c>
      <c r="S16" s="103">
        <f>+Sklop9[[#This Row],[cena/enota brez DDV v EUR]]*Sklop9[[#This Row],[Okvirna količina]]</f>
        <v>0</v>
      </c>
      <c r="T16" s="72">
        <f>+Sklop9[[#This Row],[Končna cena/enoto mere (EUR) z DDV]]*Sklop9[[#This Row],[Okvirna količina]]</f>
        <v>0</v>
      </c>
      <c r="U16" s="106"/>
    </row>
    <row r="17" spans="1:22" s="20" customFormat="1" ht="12">
      <c r="A17" s="34" t="s">
        <v>16</v>
      </c>
      <c r="B17" s="84" t="s">
        <v>620</v>
      </c>
      <c r="C17" s="225">
        <v>18</v>
      </c>
      <c r="D17" s="225" t="s">
        <v>88</v>
      </c>
      <c r="E17" s="226"/>
      <c r="F17" s="154">
        <v>5</v>
      </c>
      <c r="G17" s="236" t="s">
        <v>171</v>
      </c>
      <c r="H17" s="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0.09</v>
      </c>
      <c r="I17" s="66" t="str">
        <f>IF(Sklop9[[#This Row],[ZAHTEVANA SHEMA KAKOVOSTI]]&lt;&gt;"",Sklop9[[#This Row],[Preračunana masa/volumen/kos na enoto kg]],"")</f>
        <v/>
      </c>
      <c r="J17" s="69"/>
      <c r="K17" s="70"/>
      <c r="L17" s="70"/>
      <c r="M17" s="71"/>
      <c r="N17" s="103"/>
      <c r="O17" s="103"/>
      <c r="P17" s="104"/>
      <c r="Q17" s="103">
        <f>+Sklop9[[#This Row],[cena/enota brez DDV v EUR]]*Sklop9[[#This Row],[Stopnja DDV (%)]]</f>
        <v>0</v>
      </c>
      <c r="R17" s="103">
        <f>+Sklop9[[#This Row],[cena/enota brez DDV v EUR]]+Sklop9[[#This Row],[Davek (EUR)]]</f>
        <v>0</v>
      </c>
      <c r="S17" s="103">
        <f>+Sklop9[[#This Row],[cena/enota brez DDV v EUR]]*Sklop9[[#This Row],[Okvirna količina]]</f>
        <v>0</v>
      </c>
      <c r="T17" s="72">
        <f>+Sklop9[[#This Row],[Končna cena/enoto mere (EUR) z DDV]]*Sklop9[[#This Row],[Okvirna količina]]</f>
        <v>0</v>
      </c>
      <c r="U17" s="106"/>
    </row>
    <row r="18" spans="1:22" s="20" customFormat="1" ht="12">
      <c r="A18" s="34" t="s">
        <v>17</v>
      </c>
      <c r="B18" s="152" t="s">
        <v>619</v>
      </c>
      <c r="C18" s="225">
        <v>12</v>
      </c>
      <c r="D18" s="225" t="s">
        <v>88</v>
      </c>
      <c r="E18" s="226"/>
      <c r="F18" s="226">
        <v>5</v>
      </c>
      <c r="G18" s="246" t="s">
        <v>171</v>
      </c>
      <c r="H18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0.06</v>
      </c>
      <c r="I18" s="35" t="str">
        <f>IF(Sklop9[[#This Row],[ZAHTEVANA SHEMA KAKOVOSTI]]&lt;&gt;"",Sklop9[[#This Row],[Preračunana masa/volumen/kos na enoto kg]],"")</f>
        <v/>
      </c>
      <c r="J18" s="45"/>
      <c r="K18" s="41"/>
      <c r="L18" s="41"/>
      <c r="M18" s="47"/>
      <c r="N18" s="42"/>
      <c r="O18" s="42"/>
      <c r="P18" s="48"/>
      <c r="Q18" s="42">
        <f>+Sklop9[[#This Row],[cena/enota brez DDV v EUR]]*Sklop9[[#This Row],[Stopnja DDV (%)]]</f>
        <v>0</v>
      </c>
      <c r="R18" s="42">
        <f>+Sklop9[[#This Row],[cena/enota brez DDV v EUR]]+Sklop9[[#This Row],[Davek (EUR)]]</f>
        <v>0</v>
      </c>
      <c r="S18" s="42">
        <f>+Sklop9[[#This Row],[cena/enota brez DDV v EUR]]*Sklop9[[#This Row],[Okvirna količina]]</f>
        <v>0</v>
      </c>
      <c r="T18" s="42">
        <f>+Sklop9[[#This Row],[Končna cena/enoto mere (EUR) z DDV]]*Sklop9[[#This Row],[Okvirna količina]]</f>
        <v>0</v>
      </c>
      <c r="U18" s="109"/>
    </row>
    <row r="19" spans="1:22" s="20" customFormat="1" ht="12">
      <c r="A19" s="34" t="s">
        <v>18</v>
      </c>
      <c r="B19" s="152" t="s">
        <v>621</v>
      </c>
      <c r="C19" s="225">
        <v>480</v>
      </c>
      <c r="D19" s="225" t="s">
        <v>88</v>
      </c>
      <c r="E19" s="226"/>
      <c r="F19" s="226">
        <v>5</v>
      </c>
      <c r="G19" s="246" t="s">
        <v>171</v>
      </c>
      <c r="H19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19" s="35" t="str">
        <f>IF(Sklop9[[#This Row],[ZAHTEVANA SHEMA KAKOVOSTI]]&lt;&gt;"",Sklop9[[#This Row],[Preračunana masa/volumen/kos na enoto kg]],"")</f>
        <v/>
      </c>
      <c r="J19" s="45"/>
      <c r="K19" s="41"/>
      <c r="L19" s="41"/>
      <c r="M19" s="47"/>
      <c r="N19" s="42"/>
      <c r="O19" s="42"/>
      <c r="P19" s="48"/>
      <c r="Q19" s="42">
        <f>+Sklop9[[#This Row],[cena/enota brez DDV v EUR]]*Sklop9[[#This Row],[Stopnja DDV (%)]]</f>
        <v>0</v>
      </c>
      <c r="R19" s="42">
        <f>+Sklop9[[#This Row],[cena/enota brez DDV v EUR]]+Sklop9[[#This Row],[Davek (EUR)]]</f>
        <v>0</v>
      </c>
      <c r="S19" s="42">
        <f>+Sklop9[[#This Row],[cena/enota brez DDV v EUR]]*Sklop9[[#This Row],[Okvirna količina]]</f>
        <v>0</v>
      </c>
      <c r="T19" s="42">
        <f>+Sklop9[[#This Row],[Končna cena/enoto mere (EUR) z DDV]]*Sklop9[[#This Row],[Okvirna količina]]</f>
        <v>0</v>
      </c>
      <c r="U19" s="109"/>
    </row>
    <row r="20" spans="1:22" s="20" customFormat="1" ht="12">
      <c r="A20" s="34" t="s">
        <v>19</v>
      </c>
      <c r="B20" s="245" t="s">
        <v>622</v>
      </c>
      <c r="C20" s="205">
        <v>44</v>
      </c>
      <c r="D20" s="205" t="s">
        <v>88</v>
      </c>
      <c r="E20" s="211"/>
      <c r="F20" s="195">
        <v>5</v>
      </c>
      <c r="G20" s="212" t="s">
        <v>171</v>
      </c>
      <c r="H20" s="1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0.21999999999999997</v>
      </c>
      <c r="I20" s="195" t="str">
        <f>IF(Sklop9[[#This Row],[ZAHTEVANA SHEMA KAKOVOSTI]]&lt;&gt;"",Sklop9[[#This Row],[Preračunana masa/volumen/kos na enoto kg]],"")</f>
        <v/>
      </c>
      <c r="J20" s="196"/>
      <c r="K20" s="197"/>
      <c r="L20" s="197"/>
      <c r="M20" s="198"/>
      <c r="N20" s="201"/>
      <c r="O20" s="201"/>
      <c r="P20" s="200"/>
      <c r="Q20" s="201">
        <f>+Sklop9[[#This Row],[cena/enota brez DDV v EUR]]*Sklop9[[#This Row],[Stopnja DDV (%)]]</f>
        <v>0</v>
      </c>
      <c r="R20" s="201">
        <f>+Sklop9[[#This Row],[cena/enota brez DDV v EUR]]+Sklop9[[#This Row],[Davek (EUR)]]</f>
        <v>0</v>
      </c>
      <c r="S20" s="201">
        <f>+Sklop9[[#This Row],[cena/enota brez DDV v EUR]]*Sklop9[[#This Row],[Okvirna količina]]</f>
        <v>0</v>
      </c>
      <c r="T20" s="201">
        <f>+Sklop9[[#This Row],[Končna cena/enoto mere (EUR) z DDV]]*Sklop9[[#This Row],[Okvirna količina]]</f>
        <v>0</v>
      </c>
      <c r="U20" s="215"/>
    </row>
    <row r="21" spans="1:22" s="20" customFormat="1" ht="12">
      <c r="A21" s="34" t="s">
        <v>20</v>
      </c>
      <c r="B21" s="152" t="s">
        <v>623</v>
      </c>
      <c r="C21" s="225">
        <v>25</v>
      </c>
      <c r="D21" s="225" t="s">
        <v>88</v>
      </c>
      <c r="E21" s="226"/>
      <c r="F21" s="226">
        <v>10</v>
      </c>
      <c r="G21" s="246" t="s">
        <v>171</v>
      </c>
      <c r="H21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0.25</v>
      </c>
      <c r="I21" s="35" t="str">
        <f>IF(Sklop9[[#This Row],[ZAHTEVANA SHEMA KAKOVOSTI]]&lt;&gt;"",Sklop9[[#This Row],[Preračunana masa/volumen/kos na enoto kg]],"")</f>
        <v/>
      </c>
      <c r="J21" s="45"/>
      <c r="K21" s="41"/>
      <c r="L21" s="41"/>
      <c r="M21" s="47"/>
      <c r="N21" s="42"/>
      <c r="O21" s="42"/>
      <c r="P21" s="48"/>
      <c r="Q21" s="42">
        <f>+Sklop9[[#This Row],[cena/enota brez DDV v EUR]]*Sklop9[[#This Row],[Stopnja DDV (%)]]</f>
        <v>0</v>
      </c>
      <c r="R21" s="42">
        <f>+Sklop9[[#This Row],[cena/enota brez DDV v EUR]]+Sklop9[[#This Row],[Davek (EUR)]]</f>
        <v>0</v>
      </c>
      <c r="S21" s="42">
        <f>+Sklop9[[#This Row],[cena/enota brez DDV v EUR]]*Sklop9[[#This Row],[Okvirna količina]]</f>
        <v>0</v>
      </c>
      <c r="T21" s="42">
        <f>+Sklop9[[#This Row],[Končna cena/enoto mere (EUR) z DDV]]*Sklop9[[#This Row],[Okvirna količina]]</f>
        <v>0</v>
      </c>
      <c r="U21" s="109"/>
    </row>
    <row r="22" spans="1:22" s="20" customFormat="1" ht="12">
      <c r="A22" s="340" t="s">
        <v>21</v>
      </c>
      <c r="B22" s="348" t="s">
        <v>638</v>
      </c>
      <c r="C22" s="336">
        <v>12</v>
      </c>
      <c r="D22" s="336" t="s">
        <v>88</v>
      </c>
      <c r="E22" s="357"/>
      <c r="F22" s="313">
        <v>10</v>
      </c>
      <c r="G22" s="339" t="s">
        <v>171</v>
      </c>
      <c r="H22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0.12</v>
      </c>
      <c r="I22" s="313" t="str">
        <f>IF(Sklop9[[#This Row],[ZAHTEVANA SHEMA KAKOVOSTI]]&lt;&gt;"",Sklop9[[#This Row],[Preračunana masa/volumen/kos na enoto kg]],"")</f>
        <v/>
      </c>
      <c r="J22" s="314"/>
      <c r="K22" s="315"/>
      <c r="L22" s="315"/>
      <c r="M22" s="316"/>
      <c r="N22" s="319"/>
      <c r="O22" s="319"/>
      <c r="P22" s="318"/>
      <c r="Q22" s="319">
        <f>+Sklop9[[#This Row],[cena/enota brez DDV v EUR]]*Sklop9[[#This Row],[Stopnja DDV (%)]]</f>
        <v>0</v>
      </c>
      <c r="R22" s="319">
        <f>+Sklop9[[#This Row],[cena/enota brez DDV v EUR]]+Sklop9[[#This Row],[Davek (EUR)]]</f>
        <v>0</v>
      </c>
      <c r="S22" s="319">
        <f>+Sklop9[[#This Row],[cena/enota brez DDV v EUR]]*Sklop9[[#This Row],[Okvirna količina]]</f>
        <v>0</v>
      </c>
      <c r="T22" s="319">
        <f>+Sklop9[[#This Row],[Končna cena/enoto mere (EUR) z DDV]]*Sklop9[[#This Row],[Okvirna količina]]</f>
        <v>0</v>
      </c>
      <c r="U22" s="405"/>
    </row>
    <row r="23" spans="1:22" s="20" customFormat="1" ht="12">
      <c r="A23" s="340" t="s">
        <v>22</v>
      </c>
      <c r="B23" s="348" t="s">
        <v>624</v>
      </c>
      <c r="C23" s="336">
        <v>130</v>
      </c>
      <c r="D23" s="336" t="s">
        <v>88</v>
      </c>
      <c r="E23" s="357"/>
      <c r="F23" s="313">
        <v>5</v>
      </c>
      <c r="G23" s="339" t="s">
        <v>171</v>
      </c>
      <c r="H23" s="3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0.65</v>
      </c>
      <c r="I23" s="313" t="str">
        <f>IF(Sklop9[[#This Row],[ZAHTEVANA SHEMA KAKOVOSTI]]&lt;&gt;"",Sklop9[[#This Row],[Preračunana masa/volumen/kos na enoto kg]],"")</f>
        <v/>
      </c>
      <c r="J23" s="314"/>
      <c r="K23" s="315"/>
      <c r="L23" s="315"/>
      <c r="M23" s="316"/>
      <c r="N23" s="319"/>
      <c r="O23" s="319"/>
      <c r="P23" s="318"/>
      <c r="Q23" s="319">
        <f>+Sklop9[[#This Row],[cena/enota brez DDV v EUR]]*Sklop9[[#This Row],[Stopnja DDV (%)]]</f>
        <v>0</v>
      </c>
      <c r="R23" s="319">
        <f>+Sklop9[[#This Row],[cena/enota brez DDV v EUR]]+Sklop9[[#This Row],[Davek (EUR)]]</f>
        <v>0</v>
      </c>
      <c r="S23" s="319">
        <f>+Sklop9[[#This Row],[cena/enota brez DDV v EUR]]*Sklop9[[#This Row],[Okvirna količina]]</f>
        <v>0</v>
      </c>
      <c r="T23" s="319">
        <f>+Sklop9[[#This Row],[Končna cena/enoto mere (EUR) z DDV]]*Sklop9[[#This Row],[Okvirna količina]]</f>
        <v>0</v>
      </c>
      <c r="U23" s="353"/>
    </row>
    <row r="24" spans="1:22" s="20" customFormat="1" ht="12">
      <c r="A24" s="340" t="s">
        <v>23</v>
      </c>
      <c r="B24" s="348" t="s">
        <v>625</v>
      </c>
      <c r="C24" s="336">
        <v>600</v>
      </c>
      <c r="D24" s="336" t="s">
        <v>88</v>
      </c>
      <c r="E24" s="357"/>
      <c r="F24" s="313">
        <v>5</v>
      </c>
      <c r="G24" s="339" t="s">
        <v>171</v>
      </c>
      <c r="H24" s="3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4" s="313" t="str">
        <f>IF(Sklop9[[#This Row],[ZAHTEVANA SHEMA KAKOVOSTI]]&lt;&gt;"",Sklop9[[#This Row],[Preračunana masa/volumen/kos na enoto kg]],"")</f>
        <v/>
      </c>
      <c r="J24" s="314"/>
      <c r="K24" s="315"/>
      <c r="L24" s="315"/>
      <c r="M24" s="316"/>
      <c r="N24" s="319"/>
      <c r="O24" s="319"/>
      <c r="P24" s="318"/>
      <c r="Q24" s="319">
        <f>+Sklop9[[#This Row],[cena/enota brez DDV v EUR]]*Sklop9[[#This Row],[Stopnja DDV (%)]]</f>
        <v>0</v>
      </c>
      <c r="R24" s="319">
        <f>+Sklop9[[#This Row],[cena/enota brez DDV v EUR]]+Sklop9[[#This Row],[Davek (EUR)]]</f>
        <v>0</v>
      </c>
      <c r="S24" s="319">
        <f>+Sklop9[[#This Row],[cena/enota brez DDV v EUR]]*Sklop9[[#This Row],[Okvirna količina]]</f>
        <v>0</v>
      </c>
      <c r="T24" s="319">
        <f>+Sklop9[[#This Row],[Končna cena/enoto mere (EUR) z DDV]]*Sklop9[[#This Row],[Okvirna količina]]</f>
        <v>0</v>
      </c>
      <c r="U24" s="353"/>
    </row>
    <row r="25" spans="1:22">
      <c r="A25" s="340" t="s">
        <v>24</v>
      </c>
      <c r="B25" s="348" t="s">
        <v>637</v>
      </c>
      <c r="C25" s="336">
        <v>30</v>
      </c>
      <c r="D25" s="336" t="s">
        <v>88</v>
      </c>
      <c r="E25" s="357"/>
      <c r="F25" s="313">
        <v>50</v>
      </c>
      <c r="G25" s="339" t="s">
        <v>171</v>
      </c>
      <c r="H25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25" s="313" t="str">
        <f>IF(Sklop9[[#This Row],[ZAHTEVANA SHEMA KAKOVOSTI]]&lt;&gt;"",Sklop9[[#This Row],[Preračunana masa/volumen/kos na enoto kg]],"")</f>
        <v/>
      </c>
      <c r="J25" s="314"/>
      <c r="K25" s="315"/>
      <c r="L25" s="315"/>
      <c r="M25" s="316"/>
      <c r="N25" s="319"/>
      <c r="O25" s="319"/>
      <c r="P25" s="318"/>
      <c r="Q25" s="319">
        <f>+Sklop9[[#This Row],[cena/enota brez DDV v EUR]]*Sklop9[[#This Row],[Stopnja DDV (%)]]</f>
        <v>0</v>
      </c>
      <c r="R25" s="319">
        <f>+Sklop9[[#This Row],[cena/enota brez DDV v EUR]]+Sklop9[[#This Row],[Davek (EUR)]]</f>
        <v>0</v>
      </c>
      <c r="S25" s="319">
        <f>+Sklop9[[#This Row],[cena/enota brez DDV v EUR]]*Sklop9[[#This Row],[Okvirna količina]]</f>
        <v>0</v>
      </c>
      <c r="T25" s="319">
        <f>+Sklop9[[#This Row],[Končna cena/enoto mere (EUR) z DDV]]*Sklop9[[#This Row],[Okvirna količina]]</f>
        <v>0</v>
      </c>
      <c r="U25" s="405"/>
    </row>
    <row r="26" spans="1:22">
      <c r="A26" s="34" t="s">
        <v>25</v>
      </c>
      <c r="B26" s="152" t="s">
        <v>626</v>
      </c>
      <c r="C26" s="225">
        <v>3</v>
      </c>
      <c r="D26" s="225" t="s">
        <v>0</v>
      </c>
      <c r="E26" s="226"/>
      <c r="F26" s="226">
        <v>10</v>
      </c>
      <c r="G26" s="246" t="s">
        <v>171</v>
      </c>
      <c r="H26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35" t="str">
        <f>IF(Sklop9[[#This Row],[ZAHTEVANA SHEMA KAKOVOSTI]]&lt;&gt;"",Sklop9[[#This Row],[Preračunana masa/volumen/kos na enoto kg]],"")</f>
        <v/>
      </c>
      <c r="J26" s="45"/>
      <c r="K26" s="41"/>
      <c r="L26" s="41"/>
      <c r="M26" s="47"/>
      <c r="N26" s="42"/>
      <c r="O26" s="42"/>
      <c r="P26" s="48"/>
      <c r="Q26" s="42">
        <f>+Sklop9[[#This Row],[cena/enota brez DDV v EUR]]*Sklop9[[#This Row],[Stopnja DDV (%)]]</f>
        <v>0</v>
      </c>
      <c r="R26" s="42">
        <f>+Sklop9[[#This Row],[cena/enota brez DDV v EUR]]+Sklop9[[#This Row],[Davek (EUR)]]</f>
        <v>0</v>
      </c>
      <c r="S26" s="42">
        <f>+Sklop9[[#This Row],[cena/enota brez DDV v EUR]]*Sklop9[[#This Row],[Okvirna količina]]</f>
        <v>0</v>
      </c>
      <c r="T26" s="42">
        <f>+Sklop9[[#This Row],[Končna cena/enoto mere (EUR) z DDV]]*Sklop9[[#This Row],[Okvirna količina]]</f>
        <v>0</v>
      </c>
      <c r="U26" s="109"/>
    </row>
    <row r="27" spans="1:22">
      <c r="A27" s="340" t="s">
        <v>26</v>
      </c>
      <c r="B27" s="348" t="s">
        <v>627</v>
      </c>
      <c r="C27" s="336">
        <v>170</v>
      </c>
      <c r="D27" s="336" t="s">
        <v>88</v>
      </c>
      <c r="E27" s="357"/>
      <c r="F27" s="313">
        <v>5</v>
      </c>
      <c r="G27" s="339" t="s">
        <v>171</v>
      </c>
      <c r="H27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0.85000000000000009</v>
      </c>
      <c r="I27" s="313" t="str">
        <f>IF(Sklop9[[#This Row],[ZAHTEVANA SHEMA KAKOVOSTI]]&lt;&gt;"",Sklop9[[#This Row],[Preračunana masa/volumen/kos na enoto kg]],"")</f>
        <v/>
      </c>
      <c r="J27" s="314"/>
      <c r="K27" s="315"/>
      <c r="L27" s="315"/>
      <c r="M27" s="316"/>
      <c r="N27" s="319"/>
      <c r="O27" s="319"/>
      <c r="P27" s="318"/>
      <c r="Q27" s="319">
        <f>+Sklop9[[#This Row],[cena/enota brez DDV v EUR]]*Sklop9[[#This Row],[Stopnja DDV (%)]]</f>
        <v>0</v>
      </c>
      <c r="R27" s="319">
        <f>+Sklop9[[#This Row],[cena/enota brez DDV v EUR]]+Sklop9[[#This Row],[Davek (EUR)]]</f>
        <v>0</v>
      </c>
      <c r="S27" s="319">
        <f>+Sklop9[[#This Row],[cena/enota brez DDV v EUR]]*Sklop9[[#This Row],[Okvirna količina]]</f>
        <v>0</v>
      </c>
      <c r="T27" s="319">
        <f>+Sklop9[[#This Row],[Končna cena/enoto mere (EUR) z DDV]]*Sklop9[[#This Row],[Okvirna količina]]</f>
        <v>0</v>
      </c>
      <c r="U27" s="405"/>
    </row>
    <row r="28" spans="1:22">
      <c r="A28" s="340" t="s">
        <v>27</v>
      </c>
      <c r="B28" s="348" t="s">
        <v>628</v>
      </c>
      <c r="C28" s="336">
        <v>700</v>
      </c>
      <c r="D28" s="336" t="s">
        <v>88</v>
      </c>
      <c r="E28" s="357"/>
      <c r="F28" s="313">
        <v>10</v>
      </c>
      <c r="G28" s="339" t="s">
        <v>171</v>
      </c>
      <c r="H28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</v>
      </c>
      <c r="I28" s="313" t="str">
        <f>IF(Sklop9[[#This Row],[ZAHTEVANA SHEMA KAKOVOSTI]]&lt;&gt;"",Sklop9[[#This Row],[Preračunana masa/volumen/kos na enoto kg]],"")</f>
        <v/>
      </c>
      <c r="J28" s="314"/>
      <c r="K28" s="315"/>
      <c r="L28" s="315"/>
      <c r="M28" s="316"/>
      <c r="N28" s="319"/>
      <c r="O28" s="319"/>
      <c r="P28" s="318"/>
      <c r="Q28" s="319">
        <f>+Sklop9[[#This Row],[cena/enota brez DDV v EUR]]*Sklop9[[#This Row],[Stopnja DDV (%)]]</f>
        <v>0</v>
      </c>
      <c r="R28" s="319">
        <f>+Sklop9[[#This Row],[cena/enota brez DDV v EUR]]+Sklop9[[#This Row],[Davek (EUR)]]</f>
        <v>0</v>
      </c>
      <c r="S28" s="319">
        <f>+Sklop9[[#This Row],[cena/enota brez DDV v EUR]]*Sklop9[[#This Row],[Okvirna količina]]</f>
        <v>0</v>
      </c>
      <c r="T28" s="319">
        <f>+Sklop9[[#This Row],[Končna cena/enoto mere (EUR) z DDV]]*Sklop9[[#This Row],[Okvirna količina]]</f>
        <v>0</v>
      </c>
      <c r="U28" s="405"/>
    </row>
    <row r="29" spans="1:22">
      <c r="A29" s="340" t="s">
        <v>28</v>
      </c>
      <c r="B29" s="348" t="s">
        <v>629</v>
      </c>
      <c r="C29" s="336">
        <v>1</v>
      </c>
      <c r="D29" s="336" t="s">
        <v>0</v>
      </c>
      <c r="E29" s="357"/>
      <c r="F29" s="313">
        <v>5</v>
      </c>
      <c r="G29" s="339" t="s">
        <v>0</v>
      </c>
      <c r="H29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313" t="str">
        <f>IF(Sklop9[[#This Row],[ZAHTEVANA SHEMA KAKOVOSTI]]&lt;&gt;"",Sklop9[[#This Row],[Preračunana masa/volumen/kos na enoto kg]],"")</f>
        <v/>
      </c>
      <c r="J29" s="314"/>
      <c r="K29" s="315"/>
      <c r="L29" s="315"/>
      <c r="M29" s="316"/>
      <c r="N29" s="319"/>
      <c r="O29" s="319"/>
      <c r="P29" s="318"/>
      <c r="Q29" s="319">
        <f>+Sklop9[[#This Row],[cena/enota brez DDV v EUR]]*Sklop9[[#This Row],[Stopnja DDV (%)]]</f>
        <v>0</v>
      </c>
      <c r="R29" s="319">
        <f>+Sklop9[[#This Row],[cena/enota brez DDV v EUR]]+Sklop9[[#This Row],[Davek (EUR)]]</f>
        <v>0</v>
      </c>
      <c r="S29" s="319">
        <f>+Sklop9[[#This Row],[cena/enota brez DDV v EUR]]*Sklop9[[#This Row],[Okvirna količina]]</f>
        <v>0</v>
      </c>
      <c r="T29" s="319">
        <f>+Sklop9[[#This Row],[Končna cena/enoto mere (EUR) z DDV]]*Sklop9[[#This Row],[Okvirna količina]]</f>
        <v>0</v>
      </c>
      <c r="U29" s="405"/>
    </row>
    <row r="30" spans="1:22">
      <c r="A30" s="340" t="s">
        <v>29</v>
      </c>
      <c r="B30" s="348" t="s">
        <v>630</v>
      </c>
      <c r="C30" s="336">
        <v>130</v>
      </c>
      <c r="D30" s="336" t="s">
        <v>88</v>
      </c>
      <c r="E30" s="357"/>
      <c r="F30" s="313">
        <v>25</v>
      </c>
      <c r="G30" s="339" t="s">
        <v>171</v>
      </c>
      <c r="H30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3.25</v>
      </c>
      <c r="I30" s="313" t="str">
        <f>IF(Sklop9[[#This Row],[ZAHTEVANA SHEMA KAKOVOSTI]]&lt;&gt;"",Sklop9[[#This Row],[Preračunana masa/volumen/kos na enoto kg]],"")</f>
        <v/>
      </c>
      <c r="J30" s="314"/>
      <c r="K30" s="315"/>
      <c r="L30" s="315"/>
      <c r="M30" s="316"/>
      <c r="N30" s="319"/>
      <c r="O30" s="319"/>
      <c r="P30" s="318"/>
      <c r="Q30" s="319">
        <f>+Sklop9[[#This Row],[cena/enota brez DDV v EUR]]*Sklop9[[#This Row],[Stopnja DDV (%)]]</f>
        <v>0</v>
      </c>
      <c r="R30" s="319">
        <f>+Sklop9[[#This Row],[cena/enota brez DDV v EUR]]+Sklop9[[#This Row],[Davek (EUR)]]</f>
        <v>0</v>
      </c>
      <c r="S30" s="319">
        <f>+Sklop9[[#This Row],[cena/enota brez DDV v EUR]]*Sklop9[[#This Row],[Okvirna količina]]</f>
        <v>0</v>
      </c>
      <c r="T30" s="319">
        <f>+Sklop9[[#This Row],[Končna cena/enoto mere (EUR) z DDV]]*Sklop9[[#This Row],[Okvirna količina]]</f>
        <v>0</v>
      </c>
      <c r="U30" s="405"/>
      <c r="V30" s="60"/>
    </row>
    <row r="31" spans="1:22" ht="12.75" customHeight="1">
      <c r="A31" s="340" t="s">
        <v>30</v>
      </c>
      <c r="B31" s="348" t="s">
        <v>631</v>
      </c>
      <c r="C31" s="336">
        <v>660</v>
      </c>
      <c r="D31" s="336" t="s">
        <v>88</v>
      </c>
      <c r="E31" s="357"/>
      <c r="F31" s="313">
        <v>5</v>
      </c>
      <c r="G31" s="339" t="s">
        <v>171</v>
      </c>
      <c r="H31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3.3000000000000003</v>
      </c>
      <c r="I31" s="313" t="str">
        <f>IF(Sklop9[[#This Row],[ZAHTEVANA SHEMA KAKOVOSTI]]&lt;&gt;"",Sklop9[[#This Row],[Preračunana masa/volumen/kos na enoto kg]],"")</f>
        <v/>
      </c>
      <c r="J31" s="314"/>
      <c r="K31" s="315"/>
      <c r="L31" s="315"/>
      <c r="M31" s="316"/>
      <c r="N31" s="319"/>
      <c r="O31" s="319"/>
      <c r="P31" s="318"/>
      <c r="Q31" s="319">
        <f>+Sklop9[[#This Row],[cena/enota brez DDV v EUR]]*Sklop9[[#This Row],[Stopnja DDV (%)]]</f>
        <v>0</v>
      </c>
      <c r="R31" s="319">
        <f>+Sklop9[[#This Row],[cena/enota brez DDV v EUR]]+Sklop9[[#This Row],[Davek (EUR)]]</f>
        <v>0</v>
      </c>
      <c r="S31" s="319">
        <f>+Sklop9[[#This Row],[cena/enota brez DDV v EUR]]*Sklop9[[#This Row],[Okvirna količina]]</f>
        <v>0</v>
      </c>
      <c r="T31" s="319">
        <f>+Sklop9[[#This Row],[Končna cena/enoto mere (EUR) z DDV]]*Sklop9[[#This Row],[Okvirna količina]]</f>
        <v>0</v>
      </c>
      <c r="U31" s="405"/>
    </row>
    <row r="32" spans="1:22">
      <c r="A32" s="340" t="s">
        <v>31</v>
      </c>
      <c r="B32" s="348" t="s">
        <v>632</v>
      </c>
      <c r="C32" s="336">
        <v>350</v>
      </c>
      <c r="D32" s="336" t="s">
        <v>88</v>
      </c>
      <c r="E32" s="357"/>
      <c r="F32" s="313">
        <v>5</v>
      </c>
      <c r="G32" s="339" t="s">
        <v>171</v>
      </c>
      <c r="H32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1.75</v>
      </c>
      <c r="I32" s="313" t="str">
        <f>IF(Sklop9[[#This Row],[ZAHTEVANA SHEMA KAKOVOSTI]]&lt;&gt;"",Sklop9[[#This Row],[Preračunana masa/volumen/kos na enoto kg]],"")</f>
        <v/>
      </c>
      <c r="J32" s="314"/>
      <c r="K32" s="315"/>
      <c r="L32" s="315"/>
      <c r="M32" s="316"/>
      <c r="N32" s="319"/>
      <c r="O32" s="319"/>
      <c r="P32" s="318"/>
      <c r="Q32" s="319">
        <f>+Sklop9[[#This Row],[cena/enota brez DDV v EUR]]*Sklop9[[#This Row],[Stopnja DDV (%)]]</f>
        <v>0</v>
      </c>
      <c r="R32" s="319">
        <f>+Sklop9[[#This Row],[cena/enota brez DDV v EUR]]+Sklop9[[#This Row],[Davek (EUR)]]</f>
        <v>0</v>
      </c>
      <c r="S32" s="319">
        <f>+Sklop9[[#This Row],[cena/enota brez DDV v EUR]]*Sklop9[[#This Row],[Okvirna količina]]</f>
        <v>0</v>
      </c>
      <c r="T32" s="319">
        <f>+Sklop9[[#This Row],[Končna cena/enoto mere (EUR) z DDV]]*Sklop9[[#This Row],[Okvirna količina]]</f>
        <v>0</v>
      </c>
      <c r="U32" s="405"/>
    </row>
    <row r="33" spans="1:21">
      <c r="A33" s="340" t="s">
        <v>32</v>
      </c>
      <c r="B33" s="348" t="s">
        <v>633</v>
      </c>
      <c r="C33" s="336">
        <v>290</v>
      </c>
      <c r="D33" s="336" t="s">
        <v>88</v>
      </c>
      <c r="E33" s="357"/>
      <c r="F33" s="313">
        <v>5</v>
      </c>
      <c r="G33" s="339" t="s">
        <v>171</v>
      </c>
      <c r="H33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1.45</v>
      </c>
      <c r="I33" s="313" t="str">
        <f>IF(Sklop9[[#This Row],[ZAHTEVANA SHEMA KAKOVOSTI]]&lt;&gt;"",Sklop9[[#This Row],[Preračunana masa/volumen/kos na enoto kg]],"")</f>
        <v/>
      </c>
      <c r="J33" s="314"/>
      <c r="K33" s="315"/>
      <c r="L33" s="315"/>
      <c r="M33" s="316"/>
      <c r="N33" s="319"/>
      <c r="O33" s="319"/>
      <c r="P33" s="318"/>
      <c r="Q33" s="319">
        <f>+Sklop9[[#This Row],[cena/enota brez DDV v EUR]]*Sklop9[[#This Row],[Stopnja DDV (%)]]</f>
        <v>0</v>
      </c>
      <c r="R33" s="319">
        <f>+Sklop9[[#This Row],[cena/enota brez DDV v EUR]]+Sklop9[[#This Row],[Davek (EUR)]]</f>
        <v>0</v>
      </c>
      <c r="S33" s="319">
        <f>+Sklop9[[#This Row],[cena/enota brez DDV v EUR]]*Sklop9[[#This Row],[Okvirna količina]]</f>
        <v>0</v>
      </c>
      <c r="T33" s="319">
        <f>+Sklop9[[#This Row],[Končna cena/enoto mere (EUR) z DDV]]*Sklop9[[#This Row],[Okvirna količina]]</f>
        <v>0</v>
      </c>
      <c r="U33" s="405"/>
    </row>
    <row r="34" spans="1:21">
      <c r="A34" s="34" t="s">
        <v>33</v>
      </c>
      <c r="B34" s="152" t="s">
        <v>634</v>
      </c>
      <c r="C34" s="225">
        <v>200</v>
      </c>
      <c r="D34" s="225" t="s">
        <v>88</v>
      </c>
      <c r="E34" s="226"/>
      <c r="F34" s="226">
        <v>5</v>
      </c>
      <c r="G34" s="246" t="s">
        <v>171</v>
      </c>
      <c r="H34" s="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4" s="35" t="str">
        <f>IF(Sklop9[[#This Row],[ZAHTEVANA SHEMA KAKOVOSTI]]&lt;&gt;"",Sklop9[[#This Row],[Preračunana masa/volumen/kos na enoto kg]],"")</f>
        <v/>
      </c>
      <c r="J34" s="45"/>
      <c r="K34" s="41"/>
      <c r="L34" s="41"/>
      <c r="M34" s="47"/>
      <c r="N34" s="42"/>
      <c r="O34" s="42"/>
      <c r="P34" s="48"/>
      <c r="Q34" s="42">
        <f>+Sklop9[[#This Row],[cena/enota brez DDV v EUR]]*Sklop9[[#This Row],[Stopnja DDV (%)]]</f>
        <v>0</v>
      </c>
      <c r="R34" s="42">
        <f>+Sklop9[[#This Row],[cena/enota brez DDV v EUR]]+Sklop9[[#This Row],[Davek (EUR)]]</f>
        <v>0</v>
      </c>
      <c r="S34" s="42">
        <f>+Sklop9[[#This Row],[cena/enota brez DDV v EUR]]*Sklop9[[#This Row],[Okvirna količina]]</f>
        <v>0</v>
      </c>
      <c r="T34" s="42">
        <f>+Sklop9[[#This Row],[Končna cena/enoto mere (EUR) z DDV]]*Sklop9[[#This Row],[Okvirna količina]]</f>
        <v>0</v>
      </c>
      <c r="U34" s="109"/>
    </row>
    <row r="35" spans="1:21">
      <c r="A35" s="354" t="s">
        <v>34</v>
      </c>
      <c r="B35" s="348" t="s">
        <v>635</v>
      </c>
      <c r="C35" s="336">
        <v>130</v>
      </c>
      <c r="D35" s="336" t="s">
        <v>88</v>
      </c>
      <c r="E35" s="357"/>
      <c r="F35" s="313">
        <v>20</v>
      </c>
      <c r="G35" s="339" t="s">
        <v>171</v>
      </c>
      <c r="H35" s="3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2.6</v>
      </c>
      <c r="I35" s="313" t="str">
        <f>IF(Sklop9[[#This Row],[ZAHTEVANA SHEMA KAKOVOSTI]]&lt;&gt;"",Sklop9[[#This Row],[Preračunana masa/volumen/kos na enoto kg]],"")</f>
        <v/>
      </c>
      <c r="J35" s="314"/>
      <c r="K35" s="315"/>
      <c r="L35" s="315"/>
      <c r="M35" s="316"/>
      <c r="N35" s="319"/>
      <c r="O35" s="319"/>
      <c r="P35" s="318"/>
      <c r="Q35" s="319">
        <f>+Sklop9[[#This Row],[cena/enota brez DDV v EUR]]*Sklop9[[#This Row],[Stopnja DDV (%)]]</f>
        <v>0</v>
      </c>
      <c r="R35" s="319">
        <f>+Sklop9[[#This Row],[cena/enota brez DDV v EUR]]+Sklop9[[#This Row],[Davek (EUR)]]</f>
        <v>0</v>
      </c>
      <c r="S35" s="319">
        <f>+Sklop9[[#This Row],[cena/enota brez DDV v EUR]]*Sklop9[[#This Row],[Okvirna količina]]</f>
        <v>0</v>
      </c>
      <c r="T35" s="319">
        <f>+Sklop9[[#This Row],[Končna cena/enoto mere (EUR) z DDV]]*Sklop9[[#This Row],[Okvirna količina]]</f>
        <v>0</v>
      </c>
      <c r="U35" s="405"/>
    </row>
    <row r="36" spans="1:21">
      <c r="A36" s="386" t="s">
        <v>97</v>
      </c>
      <c r="B36" s="387"/>
      <c r="C36" s="388"/>
      <c r="D36" s="388"/>
      <c r="E36" s="389"/>
      <c r="F36" s="390"/>
      <c r="G36" s="391"/>
      <c r="H36" s="392">
        <f>SUBTOTAL(109,Sklop9[Preračunana masa/volumen/kos na enoto kg])</f>
        <v>157.465</v>
      </c>
      <c r="I36" s="392">
        <f>SUBTOTAL(109,Sklop9[Živila iz shem kakovosti (kg)])</f>
        <v>0</v>
      </c>
      <c r="J36" s="390"/>
      <c r="K36" s="393"/>
      <c r="L36" s="393"/>
      <c r="M36" s="394"/>
      <c r="N36" s="395"/>
      <c r="O36" s="395"/>
      <c r="P36" s="395"/>
      <c r="Q36" s="396"/>
      <c r="R36" s="390"/>
      <c r="S36" s="396">
        <f>SUBTOTAL(109,Sklop9[Vrednost za okvirno količino (EUR) brez DDV])</f>
        <v>0</v>
      </c>
      <c r="T36" s="396">
        <f>SUBTOTAL(109,Sklop9[Vrednost za okvirno količino (EUR) z DDV])</f>
        <v>0</v>
      </c>
      <c r="U36" s="397">
        <f>SUBTOTAL(103,Sklop9[Shema kakovosti
(nacionalne, evropske)
])</f>
        <v>0</v>
      </c>
    </row>
    <row r="37" spans="1:21" ht="15">
      <c r="A37" s="3"/>
      <c r="B37" s="2"/>
      <c r="C37" s="12"/>
      <c r="D37" s="12"/>
      <c r="E37" s="11"/>
      <c r="F37" s="4"/>
      <c r="H37" s="5"/>
      <c r="I37" s="5"/>
      <c r="J37" s="5"/>
      <c r="K37" s="5"/>
      <c r="L37" s="18"/>
      <c r="M37" s="18"/>
      <c r="N37" s="5"/>
      <c r="O37" s="5"/>
      <c r="P37" s="5"/>
      <c r="Q37" s="5"/>
      <c r="R37" s="5"/>
      <c r="S37" s="1"/>
      <c r="T37" s="1"/>
      <c r="U37" s="4"/>
    </row>
    <row r="38" spans="1:21">
      <c r="A38" s="17" t="s">
        <v>94</v>
      </c>
      <c r="B38" s="7"/>
      <c r="C38" s="14"/>
      <c r="D38" s="14"/>
      <c r="E38" s="55"/>
      <c r="Q38" s="17"/>
      <c r="R38" s="17"/>
      <c r="S38" s="17"/>
      <c r="T38" s="17"/>
    </row>
    <row r="39" spans="1:21">
      <c r="A39" s="6" t="s">
        <v>95</v>
      </c>
      <c r="B39" s="7"/>
      <c r="C39" s="14"/>
      <c r="D39" s="14"/>
      <c r="E39" s="55"/>
    </row>
    <row r="40" spans="1:21">
      <c r="A40" s="51" t="s">
        <v>109</v>
      </c>
      <c r="F40" s="26"/>
      <c r="G40" s="26"/>
      <c r="H40" s="15"/>
      <c r="I40" s="15"/>
      <c r="J40" s="15"/>
      <c r="K40" s="15"/>
      <c r="L40" s="19"/>
      <c r="M40" s="19"/>
      <c r="N40" s="15"/>
      <c r="O40" s="15"/>
      <c r="P40" s="15"/>
      <c r="Q40" s="15"/>
      <c r="R40" s="15"/>
    </row>
    <row r="41" spans="1:21">
      <c r="A41" s="62" t="s">
        <v>107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>
      <c r="A42" s="426" t="s">
        <v>108</v>
      </c>
      <c r="B42" s="426"/>
      <c r="C42" s="426"/>
      <c r="D42" s="426"/>
      <c r="E42" s="426"/>
      <c r="F42" s="426"/>
      <c r="G42" s="426"/>
      <c r="H42" s="426"/>
      <c r="I42" s="426"/>
      <c r="J42" s="426"/>
      <c r="K42" s="426"/>
      <c r="L42" s="426"/>
      <c r="M42" s="19"/>
      <c r="N42" s="15"/>
      <c r="O42" s="15"/>
      <c r="P42" s="15"/>
      <c r="Q42" s="15"/>
      <c r="R42" s="15"/>
    </row>
    <row r="43" spans="1:21">
      <c r="A43" s="425" t="s">
        <v>137</v>
      </c>
      <c r="B43" s="425"/>
      <c r="C43" s="425"/>
      <c r="D43" s="425"/>
      <c r="E43" s="425"/>
      <c r="F43" s="425"/>
      <c r="G43" s="425"/>
      <c r="H43" s="425"/>
      <c r="I43" s="425"/>
      <c r="J43" s="425"/>
      <c r="K43" s="425"/>
      <c r="L43" s="425"/>
      <c r="N43" s="15"/>
      <c r="O43" s="15"/>
      <c r="P43" s="15"/>
      <c r="Q43" s="15"/>
      <c r="R43" s="15"/>
    </row>
    <row r="44" spans="1:2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N44" s="15"/>
      <c r="O44" s="15"/>
      <c r="P44" s="15"/>
      <c r="Q44" s="15"/>
      <c r="R44" s="15"/>
    </row>
    <row r="45" spans="1:21">
      <c r="A45" s="51" t="s">
        <v>65</v>
      </c>
      <c r="F45" s="26"/>
      <c r="G45" s="26" t="s">
        <v>66</v>
      </c>
      <c r="H45" s="15"/>
      <c r="I45" s="15"/>
      <c r="J45" s="15"/>
      <c r="K45" s="15"/>
      <c r="L45" s="19"/>
      <c r="M45" s="19"/>
      <c r="N45" s="15"/>
      <c r="O45" s="15"/>
      <c r="P45" s="15"/>
      <c r="Q45" s="15" t="s">
        <v>67</v>
      </c>
      <c r="R45" s="15"/>
    </row>
    <row r="46" spans="1:21" ht="15">
      <c r="A46" s="3"/>
      <c r="B46" s="2"/>
      <c r="C46" s="12"/>
      <c r="D46" s="12"/>
      <c r="E46" s="11"/>
      <c r="F46" s="4"/>
      <c r="H46" s="5"/>
      <c r="I46" s="5"/>
      <c r="J46" s="5"/>
      <c r="K46" s="5"/>
      <c r="L46" s="18"/>
      <c r="M46" s="18"/>
      <c r="N46" s="5"/>
      <c r="O46" s="5"/>
      <c r="P46" s="5"/>
      <c r="Q46" s="5"/>
      <c r="R46" s="5"/>
      <c r="S46" s="1"/>
      <c r="T46" s="1"/>
      <c r="U46" s="4"/>
    </row>
    <row r="47" spans="1:21">
      <c r="B47" s="7"/>
      <c r="C47" s="14"/>
      <c r="D47" s="14"/>
      <c r="E47" s="55"/>
    </row>
    <row r="48" spans="1:21">
      <c r="B48" s="7"/>
      <c r="C48" s="14"/>
      <c r="D48" s="14"/>
      <c r="E48" s="55"/>
    </row>
    <row r="49" spans="1:22">
      <c r="B49" s="7"/>
      <c r="C49" s="14"/>
      <c r="D49" s="14"/>
      <c r="E49" s="55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>
      <c r="B259" s="7"/>
      <c r="C259" s="14"/>
      <c r="D259" s="14"/>
      <c r="E259" s="55"/>
    </row>
    <row r="260" spans="1:22">
      <c r="B260" s="7"/>
      <c r="C260" s="14"/>
      <c r="D260" s="14"/>
      <c r="E260" s="55"/>
    </row>
    <row r="261" spans="1:22">
      <c r="B261" s="7"/>
      <c r="C261" s="14"/>
      <c r="D261" s="14"/>
      <c r="E261" s="55"/>
    </row>
    <row r="262" spans="1:22">
      <c r="B262" s="7"/>
      <c r="C262" s="14"/>
      <c r="D262" s="14"/>
      <c r="E262" s="55"/>
    </row>
    <row r="263" spans="1:22">
      <c r="B263" s="7"/>
      <c r="C263" s="14"/>
      <c r="D263" s="14"/>
      <c r="E263" s="55"/>
    </row>
    <row r="264" spans="1:22">
      <c r="B264" s="7"/>
      <c r="C264" s="14"/>
      <c r="D264" s="14"/>
      <c r="E264" s="55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</sheetData>
  <sheetProtection insertRows="0" deleteRows="0"/>
  <protectedRanges>
    <protectedRange sqref="J45:P1048576 M42:P44 J1:P41 U1:U1048576" name="Obseg1"/>
    <protectedRange sqref="J42:L42" name="Obseg1_2_1"/>
    <protectedRange sqref="J43:L44" name="Obseg1_1"/>
  </protectedRanges>
  <mergeCells count="2">
    <mergeCell ref="A43:L43"/>
    <mergeCell ref="A42:L42"/>
  </mergeCells>
  <phoneticPr fontId="28" type="noConversion"/>
  <conditionalFormatting sqref="B4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:B11">
    <cfRule type="colorScale" priority="6">
      <colorScale>
        <cfvo type="min"/>
        <cfvo type="max"/>
        <color rgb="FFFCFCFF"/>
        <color rgb="FFF8696B"/>
      </colorScale>
    </cfRule>
  </conditionalFormatting>
  <conditionalFormatting sqref="B34 B5 B8:B9 B12:B2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0" zoomScale="90" zoomScaleNormal="90" zoomScaleSheetLayoutView="100" workbookViewId="0">
      <selection activeCell="A52" sqref="A52"/>
    </sheetView>
  </sheetViews>
  <sheetFormatPr defaultColWidth="8.85546875" defaultRowHeight="12.75"/>
  <cols>
    <col min="1" max="1" width="3.5703125" style="6" customWidth="1"/>
    <col min="2" max="2" width="43.42578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218" t="s">
        <v>538</v>
      </c>
      <c r="C3" s="205">
        <v>1</v>
      </c>
      <c r="D3" s="206" t="s">
        <v>0</v>
      </c>
      <c r="E3" s="207"/>
      <c r="F3" s="256">
        <v>100</v>
      </c>
      <c r="G3" s="257" t="s">
        <v>0</v>
      </c>
      <c r="H3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" s="195" t="str">
        <f>IF(Sklop11[[#This Row],[ZAHTEVANA SHEMA KAKOVOSTI]]&lt;&gt;"",Sklop11[[#This Row],[Preračunana masa/volumen/kos na enoto kg]],"")</f>
        <v/>
      </c>
      <c r="J3" s="196"/>
      <c r="K3" s="219"/>
      <c r="L3" s="219"/>
      <c r="M3" s="220"/>
      <c r="N3" s="199"/>
      <c r="O3" s="221"/>
      <c r="P3" s="258"/>
      <c r="Q3" s="201">
        <f>+Sklop11[[#This Row],[cena/enota brez DDV v EUR]]*Sklop11[[#This Row],[Stopnja DDV (%)]]</f>
        <v>0</v>
      </c>
      <c r="R3" s="201">
        <f>+Sklop11[[#This Row],[cena/enota brez DDV v EUR]]+Sklop11[[#This Row],[Davek (EUR)]]</f>
        <v>0</v>
      </c>
      <c r="S3" s="201">
        <f>+Sklop11[[#This Row],[cena/enota brez DDV v EUR]]*Sklop11[[#This Row],[Okvirna količina]]</f>
        <v>0</v>
      </c>
      <c r="T3" s="201">
        <f>+Sklop11[[#This Row],[Končna cena/enoto mere (EUR) z DDV]]*Sklop11[[#This Row],[Okvirna količina]]</f>
        <v>0</v>
      </c>
      <c r="U3" s="215"/>
    </row>
    <row r="4" spans="1:21" s="20" customFormat="1" ht="12">
      <c r="A4" s="34" t="s">
        <v>3</v>
      </c>
      <c r="B4" s="152" t="s">
        <v>345</v>
      </c>
      <c r="C4" s="33">
        <v>0.5</v>
      </c>
      <c r="D4" s="33" t="s">
        <v>0</v>
      </c>
      <c r="E4" s="53"/>
      <c r="F4" s="107">
        <v>100</v>
      </c>
      <c r="G4" s="57" t="s">
        <v>0</v>
      </c>
      <c r="H4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" s="35" t="str">
        <f>IF(Sklop11[[#This Row],[ZAHTEVANA SHEMA KAKOVOSTI]]&lt;&gt;"",Sklop11[[#This Row],[Preračunana masa/volumen/kos na enoto kg]],"")</f>
        <v/>
      </c>
      <c r="J4" s="45"/>
      <c r="K4" s="109"/>
      <c r="L4" s="109"/>
      <c r="M4" s="109"/>
      <c r="N4" s="81"/>
      <c r="O4" s="109"/>
      <c r="P4" s="48"/>
      <c r="Q4" s="42">
        <f>+Sklop11[[#This Row],[cena/enota brez DDV v EUR]]*Sklop11[[#This Row],[Stopnja DDV (%)]]</f>
        <v>0</v>
      </c>
      <c r="R4" s="42">
        <f>+Sklop11[[#This Row],[cena/enota brez DDV v EUR]]+Sklop11[[#This Row],[Davek (EUR)]]</f>
        <v>0</v>
      </c>
      <c r="S4" s="42">
        <f>+Sklop11[[#This Row],[cena/enota brez DDV v EUR]]*Sklop11[[#This Row],[Okvirna količina]]</f>
        <v>0</v>
      </c>
      <c r="T4" s="42">
        <f>+Sklop11[[#This Row],[Končna cena/enoto mere (EUR) z DDV]]*Sklop11[[#This Row],[Okvirna količina]]</f>
        <v>0</v>
      </c>
      <c r="U4" s="109"/>
    </row>
    <row r="5" spans="1:21" s="20" customFormat="1" ht="12">
      <c r="A5" s="34" t="s">
        <v>4</v>
      </c>
      <c r="B5" s="152" t="s">
        <v>346</v>
      </c>
      <c r="C5" s="33">
        <v>1</v>
      </c>
      <c r="D5" s="33" t="s">
        <v>0</v>
      </c>
      <c r="E5" s="53"/>
      <c r="F5" s="107">
        <v>50</v>
      </c>
      <c r="G5" s="57" t="s">
        <v>0</v>
      </c>
      <c r="H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" s="35" t="str">
        <f>IF(Sklop11[[#This Row],[ZAHTEVANA SHEMA KAKOVOSTI]]&lt;&gt;"",Sklop11[[#This Row],[Preračunana masa/volumen/kos na enoto kg]],"")</f>
        <v/>
      </c>
      <c r="J5" s="45"/>
      <c r="K5" s="109"/>
      <c r="L5" s="109"/>
      <c r="M5" s="109"/>
      <c r="N5" s="81"/>
      <c r="O5" s="109"/>
      <c r="P5" s="48"/>
      <c r="Q5" s="42">
        <f>+Sklop11[[#This Row],[cena/enota brez DDV v EUR]]*Sklop11[[#This Row],[Stopnja DDV (%)]]</f>
        <v>0</v>
      </c>
      <c r="R5" s="42">
        <f>+Sklop11[[#This Row],[cena/enota brez DDV v EUR]]+Sklop11[[#This Row],[Davek (EUR)]]</f>
        <v>0</v>
      </c>
      <c r="S5" s="42">
        <f>+Sklop11[[#This Row],[cena/enota brez DDV v EUR]]*Sklop11[[#This Row],[Okvirna količina]]</f>
        <v>0</v>
      </c>
      <c r="T5" s="42">
        <f>+Sklop11[[#This Row],[Končna cena/enoto mere (EUR) z DDV]]*Sklop11[[#This Row],[Okvirna količina]]</f>
        <v>0</v>
      </c>
      <c r="U5" s="109"/>
    </row>
    <row r="6" spans="1:21" s="20" customFormat="1" ht="12">
      <c r="A6" s="34" t="s">
        <v>5</v>
      </c>
      <c r="B6" s="152" t="s">
        <v>347</v>
      </c>
      <c r="C6" s="33">
        <v>1</v>
      </c>
      <c r="D6" s="33" t="s">
        <v>0</v>
      </c>
      <c r="E6" s="53"/>
      <c r="F6" s="107">
        <v>200</v>
      </c>
      <c r="G6" s="57" t="s">
        <v>171</v>
      </c>
      <c r="H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" s="35" t="str">
        <f>IF(Sklop11[[#This Row],[ZAHTEVANA SHEMA KAKOVOSTI]]&lt;&gt;"",Sklop11[[#This Row],[Preračunana masa/volumen/kos na enoto kg]],"")</f>
        <v/>
      </c>
      <c r="J6" s="45"/>
      <c r="K6" s="109"/>
      <c r="L6" s="109"/>
      <c r="M6" s="109"/>
      <c r="N6" s="81"/>
      <c r="O6" s="109"/>
      <c r="P6" s="48"/>
      <c r="Q6" s="42">
        <f>+Sklop11[[#This Row],[cena/enota brez DDV v EUR]]*Sklop11[[#This Row],[Stopnja DDV (%)]]</f>
        <v>0</v>
      </c>
      <c r="R6" s="42">
        <f>+Sklop11[[#This Row],[cena/enota brez DDV v EUR]]+Sklop11[[#This Row],[Davek (EUR)]]</f>
        <v>0</v>
      </c>
      <c r="S6" s="42">
        <f>+Sklop11[[#This Row],[cena/enota brez DDV v EUR]]*Sklop11[[#This Row],[Okvirna količina]]</f>
        <v>0</v>
      </c>
      <c r="T6" s="42">
        <f>+Sklop11[[#This Row],[Končna cena/enoto mere (EUR) z DDV]]*Sklop11[[#This Row],[Okvirna količina]]</f>
        <v>0</v>
      </c>
      <c r="U6" s="109"/>
    </row>
    <row r="7" spans="1:21" s="20" customFormat="1" ht="12">
      <c r="A7" s="34" t="s">
        <v>6</v>
      </c>
      <c r="B7" s="152" t="s">
        <v>348</v>
      </c>
      <c r="C7" s="33" t="s">
        <v>439</v>
      </c>
      <c r="D7" s="33" t="s">
        <v>0</v>
      </c>
      <c r="E7" s="53"/>
      <c r="F7" s="107">
        <v>100</v>
      </c>
      <c r="G7" s="57" t="s">
        <v>0</v>
      </c>
      <c r="H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" s="35" t="str">
        <f>IF(Sklop11[[#This Row],[ZAHTEVANA SHEMA KAKOVOSTI]]&lt;&gt;"",Sklop11[[#This Row],[Preračunana masa/volumen/kos na enoto kg]],"")</f>
        <v/>
      </c>
      <c r="J7" s="45"/>
      <c r="K7" s="109"/>
      <c r="L7" s="109"/>
      <c r="M7" s="109"/>
      <c r="N7" s="81"/>
      <c r="O7" s="109"/>
      <c r="P7" s="48"/>
      <c r="Q7" s="42">
        <f>+Sklop11[[#This Row],[cena/enota brez DDV v EUR]]*Sklop11[[#This Row],[Stopnja DDV (%)]]</f>
        <v>0</v>
      </c>
      <c r="R7" s="42">
        <f>+Sklop11[[#This Row],[cena/enota brez DDV v EUR]]+Sklop11[[#This Row],[Davek (EUR)]]</f>
        <v>0</v>
      </c>
      <c r="S7" s="42">
        <f>+Sklop11[[#This Row],[cena/enota brez DDV v EUR]]*Sklop11[[#This Row],[Okvirna količina]]</f>
        <v>0</v>
      </c>
      <c r="T7" s="42">
        <f>+Sklop11[[#This Row],[Končna cena/enoto mere (EUR) z DDV]]*Sklop11[[#This Row],[Okvirna količina]]</f>
        <v>0</v>
      </c>
      <c r="U7" s="109"/>
    </row>
    <row r="8" spans="1:21" s="20" customFormat="1" ht="12">
      <c r="A8" s="34" t="s">
        <v>7</v>
      </c>
      <c r="B8" s="152" t="s">
        <v>349</v>
      </c>
      <c r="C8" s="33">
        <v>2</v>
      </c>
      <c r="D8" s="33" t="s">
        <v>0</v>
      </c>
      <c r="E8" s="53"/>
      <c r="F8" s="107">
        <v>50</v>
      </c>
      <c r="G8" s="57" t="s">
        <v>171</v>
      </c>
      <c r="H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" s="35" t="str">
        <f>IF(Sklop11[[#This Row],[ZAHTEVANA SHEMA KAKOVOSTI]]&lt;&gt;"",Sklop11[[#This Row],[Preračunana masa/volumen/kos na enoto kg]],"")</f>
        <v/>
      </c>
      <c r="J8" s="45"/>
      <c r="K8" s="109"/>
      <c r="L8" s="109"/>
      <c r="M8" s="109"/>
      <c r="N8" s="81"/>
      <c r="O8" s="109"/>
      <c r="P8" s="48"/>
      <c r="Q8" s="42">
        <f>+Sklop11[[#This Row],[cena/enota brez DDV v EUR]]*Sklop11[[#This Row],[Stopnja DDV (%)]]</f>
        <v>0</v>
      </c>
      <c r="R8" s="42">
        <f>+Sklop11[[#This Row],[cena/enota brez DDV v EUR]]+Sklop11[[#This Row],[Davek (EUR)]]</f>
        <v>0</v>
      </c>
      <c r="S8" s="42">
        <f>+Sklop11[[#This Row],[cena/enota brez DDV v EUR]]*Sklop11[[#This Row],[Okvirna količina]]</f>
        <v>0</v>
      </c>
      <c r="T8" s="42">
        <f>+Sklop11[[#This Row],[Končna cena/enoto mere (EUR) z DDV]]*Sklop11[[#This Row],[Okvirna količina]]</f>
        <v>0</v>
      </c>
      <c r="U8" s="109"/>
    </row>
    <row r="9" spans="1:21" s="20" customFormat="1" ht="12">
      <c r="A9" s="34" t="s">
        <v>8</v>
      </c>
      <c r="B9" s="152" t="s">
        <v>350</v>
      </c>
      <c r="C9" s="33">
        <v>250</v>
      </c>
      <c r="D9" s="33" t="s">
        <v>88</v>
      </c>
      <c r="E9" s="53"/>
      <c r="F9" s="107">
        <v>50</v>
      </c>
      <c r="G9" s="57" t="s">
        <v>171</v>
      </c>
      <c r="H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" s="35" t="str">
        <f>IF(Sklop11[[#This Row],[ZAHTEVANA SHEMA KAKOVOSTI]]&lt;&gt;"",Sklop11[[#This Row],[Preračunana masa/volumen/kos na enoto kg]],"")</f>
        <v/>
      </c>
      <c r="J9" s="45"/>
      <c r="K9" s="109"/>
      <c r="L9" s="109"/>
      <c r="M9" s="109"/>
      <c r="N9" s="81"/>
      <c r="O9" s="109"/>
      <c r="P9" s="48"/>
      <c r="Q9" s="42">
        <f>+Sklop11[[#This Row],[cena/enota brez DDV v EUR]]*Sklop11[[#This Row],[Stopnja DDV (%)]]</f>
        <v>0</v>
      </c>
      <c r="R9" s="42">
        <f>+Sklop11[[#This Row],[cena/enota brez DDV v EUR]]+Sklop11[[#This Row],[Davek (EUR)]]</f>
        <v>0</v>
      </c>
      <c r="S9" s="42">
        <f>+Sklop11[[#This Row],[cena/enota brez DDV v EUR]]*Sklop11[[#This Row],[Okvirna količina]]</f>
        <v>0</v>
      </c>
      <c r="T9" s="42">
        <f>+Sklop11[[#This Row],[Končna cena/enoto mere (EUR) z DDV]]*Sklop11[[#This Row],[Okvirna količina]]</f>
        <v>0</v>
      </c>
      <c r="U9" s="109"/>
    </row>
    <row r="10" spans="1:21" s="20" customFormat="1" ht="12">
      <c r="A10" s="34" t="s">
        <v>9</v>
      </c>
      <c r="B10" s="152" t="s">
        <v>351</v>
      </c>
      <c r="C10" s="33">
        <v>1</v>
      </c>
      <c r="D10" s="33" t="s">
        <v>0</v>
      </c>
      <c r="E10" s="53"/>
      <c r="F10" s="107">
        <v>5</v>
      </c>
      <c r="G10" s="57" t="s">
        <v>0</v>
      </c>
      <c r="H1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0" s="35" t="str">
        <f>IF(Sklop11[[#This Row],[ZAHTEVANA SHEMA KAKOVOSTI]]&lt;&gt;"",Sklop11[[#This Row],[Preračunana masa/volumen/kos na enoto kg]],"")</f>
        <v/>
      </c>
      <c r="J10" s="45"/>
      <c r="K10" s="109"/>
      <c r="L10" s="109"/>
      <c r="M10" s="109"/>
      <c r="N10" s="81"/>
      <c r="O10" s="109"/>
      <c r="P10" s="48"/>
      <c r="Q10" s="42">
        <f>+Sklop11[[#This Row],[cena/enota brez DDV v EUR]]*Sklop11[[#This Row],[Stopnja DDV (%)]]</f>
        <v>0</v>
      </c>
      <c r="R10" s="42">
        <f>+Sklop11[[#This Row],[cena/enota brez DDV v EUR]]+Sklop11[[#This Row],[Davek (EUR)]]</f>
        <v>0</v>
      </c>
      <c r="S10" s="42">
        <f>+Sklop11[[#This Row],[cena/enota brez DDV v EUR]]*Sklop11[[#This Row],[Okvirna količina]]</f>
        <v>0</v>
      </c>
      <c r="T10" s="42">
        <f>+Sklop11[[#This Row],[Končna cena/enoto mere (EUR) z DDV]]*Sklop11[[#This Row],[Okvirna količina]]</f>
        <v>0</v>
      </c>
      <c r="U10" s="109"/>
    </row>
    <row r="11" spans="1:21" s="20" customFormat="1" ht="12">
      <c r="A11" s="34" t="s">
        <v>10</v>
      </c>
      <c r="B11" s="152" t="s">
        <v>352</v>
      </c>
      <c r="C11" s="33">
        <v>1</v>
      </c>
      <c r="D11" s="33" t="s">
        <v>0</v>
      </c>
      <c r="E11" s="53"/>
      <c r="F11" s="107">
        <v>5</v>
      </c>
      <c r="G11" s="57" t="s">
        <v>0</v>
      </c>
      <c r="H1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1" s="35" t="str">
        <f>IF(Sklop11[[#This Row],[ZAHTEVANA SHEMA KAKOVOSTI]]&lt;&gt;"",Sklop11[[#This Row],[Preračunana masa/volumen/kos na enoto kg]],"")</f>
        <v/>
      </c>
      <c r="J11" s="45"/>
      <c r="K11" s="109"/>
      <c r="L11" s="109"/>
      <c r="M11" s="109"/>
      <c r="N11" s="81"/>
      <c r="O11" s="109"/>
      <c r="P11" s="48"/>
      <c r="Q11" s="42">
        <f>+Sklop11[[#This Row],[cena/enota brez DDV v EUR]]*Sklop11[[#This Row],[Stopnja DDV (%)]]</f>
        <v>0</v>
      </c>
      <c r="R11" s="42">
        <f>+Sklop11[[#This Row],[cena/enota brez DDV v EUR]]+Sklop11[[#This Row],[Davek (EUR)]]</f>
        <v>0</v>
      </c>
      <c r="S11" s="42">
        <f>+Sklop11[[#This Row],[cena/enota brez DDV v EUR]]*Sklop11[[#This Row],[Okvirna količina]]</f>
        <v>0</v>
      </c>
      <c r="T11" s="42">
        <f>+Sklop11[[#This Row],[Končna cena/enoto mere (EUR) z DDV]]*Sklop11[[#This Row],[Okvirna količina]]</f>
        <v>0</v>
      </c>
      <c r="U11" s="109"/>
    </row>
    <row r="12" spans="1:21" s="20" customFormat="1" ht="12">
      <c r="A12" s="34" t="s">
        <v>11</v>
      </c>
      <c r="B12" s="152" t="s">
        <v>353</v>
      </c>
      <c r="C12" s="33">
        <v>1</v>
      </c>
      <c r="D12" s="33" t="s">
        <v>0</v>
      </c>
      <c r="E12" s="53"/>
      <c r="F12" s="107">
        <v>200</v>
      </c>
      <c r="G12" s="57" t="s">
        <v>0</v>
      </c>
      <c r="H1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2" s="35" t="str">
        <f>IF(Sklop11[[#This Row],[ZAHTEVANA SHEMA KAKOVOSTI]]&lt;&gt;"",Sklop11[[#This Row],[Preračunana masa/volumen/kos na enoto kg]],"")</f>
        <v/>
      </c>
      <c r="J12" s="45"/>
      <c r="K12" s="109"/>
      <c r="L12" s="109"/>
      <c r="M12" s="109"/>
      <c r="N12" s="81"/>
      <c r="O12" s="109"/>
      <c r="P12" s="48"/>
      <c r="Q12" s="42">
        <f>+Sklop11[[#This Row],[cena/enota brez DDV v EUR]]*Sklop11[[#This Row],[Stopnja DDV (%)]]</f>
        <v>0</v>
      </c>
      <c r="R12" s="42">
        <f>+Sklop11[[#This Row],[cena/enota brez DDV v EUR]]+Sklop11[[#This Row],[Davek (EUR)]]</f>
        <v>0</v>
      </c>
      <c r="S12" s="42">
        <f>+Sklop11[[#This Row],[cena/enota brez DDV v EUR]]*Sklop11[[#This Row],[Okvirna količina]]</f>
        <v>0</v>
      </c>
      <c r="T12" s="42">
        <f>+Sklop11[[#This Row],[Končna cena/enoto mere (EUR) z DDV]]*Sklop11[[#This Row],[Okvirna količina]]</f>
        <v>0</v>
      </c>
      <c r="U12" s="109"/>
    </row>
    <row r="13" spans="1:21" s="20" customFormat="1" ht="12">
      <c r="A13" s="34" t="s">
        <v>12</v>
      </c>
      <c r="B13" s="152" t="s">
        <v>354</v>
      </c>
      <c r="C13" s="33">
        <v>1</v>
      </c>
      <c r="D13" s="33" t="s">
        <v>0</v>
      </c>
      <c r="E13" s="53"/>
      <c r="F13" s="107">
        <v>200</v>
      </c>
      <c r="G13" s="57" t="s">
        <v>0</v>
      </c>
      <c r="H1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3" s="35" t="str">
        <f>IF(Sklop11[[#This Row],[ZAHTEVANA SHEMA KAKOVOSTI]]&lt;&gt;"",Sklop11[[#This Row],[Preračunana masa/volumen/kos na enoto kg]],"")</f>
        <v/>
      </c>
      <c r="J13" s="45"/>
      <c r="K13" s="109"/>
      <c r="L13" s="109"/>
      <c r="M13" s="109"/>
      <c r="N13" s="81"/>
      <c r="O13" s="109"/>
      <c r="P13" s="48"/>
      <c r="Q13" s="42">
        <f>+Sklop11[[#This Row],[cena/enota brez DDV v EUR]]*Sklop11[[#This Row],[Stopnja DDV (%)]]</f>
        <v>0</v>
      </c>
      <c r="R13" s="42">
        <f>+Sklop11[[#This Row],[cena/enota brez DDV v EUR]]+Sklop11[[#This Row],[Davek (EUR)]]</f>
        <v>0</v>
      </c>
      <c r="S13" s="42">
        <f>+Sklop11[[#This Row],[cena/enota brez DDV v EUR]]*Sklop11[[#This Row],[Okvirna količina]]</f>
        <v>0</v>
      </c>
      <c r="T13" s="42">
        <f>+Sklop11[[#This Row],[Končna cena/enoto mere (EUR) z DDV]]*Sklop11[[#This Row],[Okvirna količina]]</f>
        <v>0</v>
      </c>
      <c r="U13" s="109"/>
    </row>
    <row r="14" spans="1:21" s="20" customFormat="1" ht="12">
      <c r="A14" s="34" t="s">
        <v>13</v>
      </c>
      <c r="B14" s="218" t="s">
        <v>477</v>
      </c>
      <c r="C14" s="205">
        <v>1</v>
      </c>
      <c r="D14" s="206" t="s">
        <v>0</v>
      </c>
      <c r="E14" s="207"/>
      <c r="F14" s="248">
        <v>50</v>
      </c>
      <c r="G14" s="237" t="s">
        <v>0</v>
      </c>
      <c r="H14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4" s="195" t="str">
        <f>IF(Sklop11[[#This Row],[ZAHTEVANA SHEMA KAKOVOSTI]]&lt;&gt;"",Sklop11[[#This Row],[Preračunana masa/volumen/kos na enoto kg]],"")</f>
        <v/>
      </c>
      <c r="J14" s="196"/>
      <c r="K14" s="219"/>
      <c r="L14" s="219"/>
      <c r="M14" s="220"/>
      <c r="N14" s="199"/>
      <c r="O14" s="221"/>
      <c r="P14" s="200"/>
      <c r="Q14" s="201">
        <f>+Sklop11[[#This Row],[cena/enota brez DDV v EUR]]*Sklop11[[#This Row],[Stopnja DDV (%)]]</f>
        <v>0</v>
      </c>
      <c r="R14" s="201">
        <f>+Sklop11[[#This Row],[cena/enota brez DDV v EUR]]+Sklop11[[#This Row],[Davek (EUR)]]</f>
        <v>0</v>
      </c>
      <c r="S14" s="201">
        <f>+Sklop11[[#This Row],[cena/enota brez DDV v EUR]]*Sklop11[[#This Row],[Okvirna količina]]</f>
        <v>0</v>
      </c>
      <c r="T14" s="201">
        <f>+Sklop11[[#This Row],[Končna cena/enoto mere (EUR) z DDV]]*Sklop11[[#This Row],[Okvirna količina]]</f>
        <v>0</v>
      </c>
      <c r="U14" s="215"/>
    </row>
    <row r="15" spans="1:21" s="20" customFormat="1" ht="12">
      <c r="A15" s="34" t="s">
        <v>14</v>
      </c>
      <c r="B15" s="218" t="s">
        <v>478</v>
      </c>
      <c r="C15" s="205">
        <v>1</v>
      </c>
      <c r="D15" s="135" t="s">
        <v>0</v>
      </c>
      <c r="E15" s="207"/>
      <c r="F15" s="248">
        <v>10</v>
      </c>
      <c r="G15" s="237" t="s">
        <v>0</v>
      </c>
      <c r="H15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5" s="195" t="str">
        <f>IF(Sklop11[[#This Row],[ZAHTEVANA SHEMA KAKOVOSTI]]&lt;&gt;"",Sklop11[[#This Row],[Preračunana masa/volumen/kos na enoto kg]],"")</f>
        <v/>
      </c>
      <c r="J15" s="196"/>
      <c r="K15" s="219"/>
      <c r="L15" s="219"/>
      <c r="M15" s="220"/>
      <c r="N15" s="199"/>
      <c r="O15" s="221"/>
      <c r="P15" s="200"/>
      <c r="Q15" s="201">
        <f>+Sklop11[[#This Row],[cena/enota brez DDV v EUR]]*Sklop11[[#This Row],[Stopnja DDV (%)]]</f>
        <v>0</v>
      </c>
      <c r="R15" s="201">
        <f>+Sklop11[[#This Row],[cena/enota brez DDV v EUR]]+Sklop11[[#This Row],[Davek (EUR)]]</f>
        <v>0</v>
      </c>
      <c r="S15" s="201">
        <f>+Sklop11[[#This Row],[cena/enota brez DDV v EUR]]*Sklop11[[#This Row],[Okvirna količina]]</f>
        <v>0</v>
      </c>
      <c r="T15" s="201">
        <f>+Sklop11[[#This Row],[Končna cena/enoto mere (EUR) z DDV]]*Sklop11[[#This Row],[Okvirna količina]]</f>
        <v>0</v>
      </c>
      <c r="U15" s="215"/>
    </row>
    <row r="16" spans="1:21" s="20" customFormat="1" ht="12">
      <c r="A16" s="34" t="s">
        <v>15</v>
      </c>
      <c r="B16" s="375" t="s">
        <v>694</v>
      </c>
      <c r="C16" s="367">
        <v>1</v>
      </c>
      <c r="D16" s="368" t="s">
        <v>0</v>
      </c>
      <c r="E16" s="110"/>
      <c r="F16" s="409">
        <v>5</v>
      </c>
      <c r="G16" s="370" t="s">
        <v>0</v>
      </c>
      <c r="H16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287" t="str">
        <f>IF(Sklop11[[#This Row],[ZAHTEVANA SHEMA KAKOVOSTI]]&lt;&gt;"",Sklop11[[#This Row],[Preračunana masa/volumen/kos na enoto kg]],"")</f>
        <v/>
      </c>
      <c r="J16" s="288"/>
      <c r="K16" s="249"/>
      <c r="L16" s="249"/>
      <c r="M16" s="250"/>
      <c r="N16" s="291"/>
      <c r="O16" s="251"/>
      <c r="P16" s="292"/>
      <c r="Q16" s="293">
        <f>+Sklop11[[#This Row],[cena/enota brez DDV v EUR]]*Sklop11[[#This Row],[Stopnja DDV (%)]]</f>
        <v>0</v>
      </c>
      <c r="R16" s="293">
        <f>+Sklop11[[#This Row],[cena/enota brez DDV v EUR]]+Sklop11[[#This Row],[Davek (EUR)]]</f>
        <v>0</v>
      </c>
      <c r="S16" s="293">
        <f>+Sklop11[[#This Row],[cena/enota brez DDV v EUR]]*Sklop11[[#This Row],[Okvirna količina]]</f>
        <v>0</v>
      </c>
      <c r="T16" s="293">
        <f>+Sklop11[[#This Row],[Končna cena/enoto mere (EUR) z DDV]]*Sklop11[[#This Row],[Okvirna količina]]</f>
        <v>0</v>
      </c>
      <c r="U16" s="414"/>
    </row>
    <row r="17" spans="1:21" s="20" customFormat="1" ht="12">
      <c r="A17" s="34" t="s">
        <v>16</v>
      </c>
      <c r="B17" s="152" t="s">
        <v>355</v>
      </c>
      <c r="C17" s="33">
        <v>500</v>
      </c>
      <c r="D17" s="33" t="s">
        <v>88</v>
      </c>
      <c r="E17" s="53"/>
      <c r="F17" s="107">
        <v>100</v>
      </c>
      <c r="G17" s="57" t="s">
        <v>171</v>
      </c>
      <c r="H1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35" t="str">
        <f>IF(Sklop11[[#This Row],[ZAHTEVANA SHEMA KAKOVOSTI]]&lt;&gt;"",Sklop11[[#This Row],[Preračunana masa/volumen/kos na enoto kg]],"")</f>
        <v/>
      </c>
      <c r="J17" s="45"/>
      <c r="K17" s="109"/>
      <c r="L17" s="109"/>
      <c r="M17" s="109"/>
      <c r="N17" s="81"/>
      <c r="O17" s="109"/>
      <c r="P17" s="48"/>
      <c r="Q17" s="42">
        <f>+Sklop11[[#This Row],[cena/enota brez DDV v EUR]]*Sklop11[[#This Row],[Stopnja DDV (%)]]</f>
        <v>0</v>
      </c>
      <c r="R17" s="42">
        <f>+Sklop11[[#This Row],[cena/enota brez DDV v EUR]]+Sklop11[[#This Row],[Davek (EUR)]]</f>
        <v>0</v>
      </c>
      <c r="S17" s="42">
        <f>+Sklop11[[#This Row],[cena/enota brez DDV v EUR]]*Sklop11[[#This Row],[Okvirna količina]]</f>
        <v>0</v>
      </c>
      <c r="T17" s="42">
        <f>+Sklop11[[#This Row],[Končna cena/enoto mere (EUR) z DDV]]*Sklop11[[#This Row],[Okvirna količina]]</f>
        <v>0</v>
      </c>
      <c r="U17" s="109"/>
    </row>
    <row r="18" spans="1:21" s="20" customFormat="1" ht="12">
      <c r="A18" s="34" t="s">
        <v>17</v>
      </c>
      <c r="B18" s="152" t="s">
        <v>356</v>
      </c>
      <c r="C18" s="33">
        <v>5</v>
      </c>
      <c r="D18" s="33" t="s">
        <v>0</v>
      </c>
      <c r="E18" s="53"/>
      <c r="F18" s="107">
        <v>50</v>
      </c>
      <c r="G18" s="57" t="s">
        <v>171</v>
      </c>
      <c r="H1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18" s="35" t="str">
        <f>IF(Sklop11[[#This Row],[ZAHTEVANA SHEMA KAKOVOSTI]]&lt;&gt;"",Sklop11[[#This Row],[Preračunana masa/volumen/kos na enoto kg]],"")</f>
        <v/>
      </c>
      <c r="J18" s="45"/>
      <c r="K18" s="109"/>
      <c r="L18" s="109"/>
      <c r="M18" s="109"/>
      <c r="N18" s="81"/>
      <c r="O18" s="109"/>
      <c r="P18" s="48"/>
      <c r="Q18" s="42">
        <f>+Sklop11[[#This Row],[cena/enota brez DDV v EUR]]*Sklop11[[#This Row],[Stopnja DDV (%)]]</f>
        <v>0</v>
      </c>
      <c r="R18" s="42">
        <f>+Sklop11[[#This Row],[cena/enota brez DDV v EUR]]+Sklop11[[#This Row],[Davek (EUR)]]</f>
        <v>0</v>
      </c>
      <c r="S18" s="42">
        <f>+Sklop11[[#This Row],[cena/enota brez DDV v EUR]]*Sklop11[[#This Row],[Okvirna količina]]</f>
        <v>0</v>
      </c>
      <c r="T18" s="42">
        <f>+Sklop11[[#This Row],[Končna cena/enoto mere (EUR) z DDV]]*Sklop11[[#This Row],[Okvirna količina]]</f>
        <v>0</v>
      </c>
      <c r="U18" s="109"/>
    </row>
    <row r="19" spans="1:21" s="20" customFormat="1" ht="12">
      <c r="A19" s="34" t="s">
        <v>18</v>
      </c>
      <c r="B19" s="152" t="s">
        <v>357</v>
      </c>
      <c r="C19" s="33">
        <v>1</v>
      </c>
      <c r="D19" s="33" t="s">
        <v>0</v>
      </c>
      <c r="E19" s="53"/>
      <c r="F19" s="107">
        <v>100</v>
      </c>
      <c r="G19" s="57" t="s">
        <v>0</v>
      </c>
      <c r="H1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35" t="str">
        <f>IF(Sklop11[[#This Row],[ZAHTEVANA SHEMA KAKOVOSTI]]&lt;&gt;"",Sklop11[[#This Row],[Preračunana masa/volumen/kos na enoto kg]],"")</f>
        <v/>
      </c>
      <c r="J19" s="45"/>
      <c r="K19" s="109"/>
      <c r="L19" s="109"/>
      <c r="M19" s="109"/>
      <c r="N19" s="81"/>
      <c r="O19" s="109"/>
      <c r="P19" s="48"/>
      <c r="Q19" s="42">
        <f>+Sklop11[[#This Row],[cena/enota brez DDV v EUR]]*Sklop11[[#This Row],[Stopnja DDV (%)]]</f>
        <v>0</v>
      </c>
      <c r="R19" s="42">
        <f>+Sklop11[[#This Row],[cena/enota brez DDV v EUR]]+Sklop11[[#This Row],[Davek (EUR)]]</f>
        <v>0</v>
      </c>
      <c r="S19" s="42">
        <f>+Sklop11[[#This Row],[cena/enota brez DDV v EUR]]*Sklop11[[#This Row],[Okvirna količina]]</f>
        <v>0</v>
      </c>
      <c r="T19" s="42">
        <f>+Sklop11[[#This Row],[Končna cena/enoto mere (EUR) z DDV]]*Sklop11[[#This Row],[Okvirna količina]]</f>
        <v>0</v>
      </c>
      <c r="U19" s="109"/>
    </row>
    <row r="20" spans="1:21" s="20" customFormat="1" ht="12">
      <c r="A20" s="34" t="s">
        <v>19</v>
      </c>
      <c r="B20" s="152" t="s">
        <v>358</v>
      </c>
      <c r="C20" s="33">
        <v>1</v>
      </c>
      <c r="D20" s="33" t="s">
        <v>0</v>
      </c>
      <c r="E20" s="53"/>
      <c r="F20" s="107">
        <v>100</v>
      </c>
      <c r="G20" s="57" t="s">
        <v>0</v>
      </c>
      <c r="H2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35" t="str">
        <f>IF(Sklop11[[#This Row],[ZAHTEVANA SHEMA KAKOVOSTI]]&lt;&gt;"",Sklop11[[#This Row],[Preračunana masa/volumen/kos na enoto kg]],"")</f>
        <v/>
      </c>
      <c r="J20" s="45"/>
      <c r="K20" s="109"/>
      <c r="L20" s="109"/>
      <c r="M20" s="109"/>
      <c r="N20" s="81"/>
      <c r="O20" s="109"/>
      <c r="P20" s="48"/>
      <c r="Q20" s="42">
        <f>+Sklop11[[#This Row],[cena/enota brez DDV v EUR]]*Sklop11[[#This Row],[Stopnja DDV (%)]]</f>
        <v>0</v>
      </c>
      <c r="R20" s="42">
        <f>+Sklop11[[#This Row],[cena/enota brez DDV v EUR]]+Sklop11[[#This Row],[Davek (EUR)]]</f>
        <v>0</v>
      </c>
      <c r="S20" s="42">
        <f>+Sklop11[[#This Row],[cena/enota brez DDV v EUR]]*Sklop11[[#This Row],[Okvirna količina]]</f>
        <v>0</v>
      </c>
      <c r="T20" s="42">
        <f>+Sklop11[[#This Row],[Končna cena/enoto mere (EUR) z DDV]]*Sklop11[[#This Row],[Okvirna količina]]</f>
        <v>0</v>
      </c>
      <c r="U20" s="109"/>
    </row>
    <row r="21" spans="1:21" s="20" customFormat="1" ht="12">
      <c r="A21" s="34" t="s">
        <v>20</v>
      </c>
      <c r="B21" s="152" t="s">
        <v>359</v>
      </c>
      <c r="C21" s="33">
        <v>10</v>
      </c>
      <c r="D21" s="33" t="s">
        <v>0</v>
      </c>
      <c r="E21" s="53"/>
      <c r="F21" s="107">
        <v>20</v>
      </c>
      <c r="G21" s="57" t="s">
        <v>171</v>
      </c>
      <c r="H2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35" t="str">
        <f>IF(Sklop11[[#This Row],[ZAHTEVANA SHEMA KAKOVOSTI]]&lt;&gt;"",Sklop11[[#This Row],[Preračunana masa/volumen/kos na enoto kg]],"")</f>
        <v/>
      </c>
      <c r="J21" s="45"/>
      <c r="K21" s="109"/>
      <c r="L21" s="109"/>
      <c r="M21" s="109"/>
      <c r="N21" s="81"/>
      <c r="O21" s="109"/>
      <c r="P21" s="48"/>
      <c r="Q21" s="42">
        <f>+Sklop11[[#This Row],[cena/enota brez DDV v EUR]]*Sklop11[[#This Row],[Stopnja DDV (%)]]</f>
        <v>0</v>
      </c>
      <c r="R21" s="42">
        <f>+Sklop11[[#This Row],[cena/enota brez DDV v EUR]]+Sklop11[[#This Row],[Davek (EUR)]]</f>
        <v>0</v>
      </c>
      <c r="S21" s="42">
        <f>+Sklop11[[#This Row],[cena/enota brez DDV v EUR]]*Sklop11[[#This Row],[Okvirna količina]]</f>
        <v>0</v>
      </c>
      <c r="T21" s="42">
        <f>+Sklop11[[#This Row],[Končna cena/enoto mere (EUR) z DDV]]*Sklop11[[#This Row],[Okvirna količina]]</f>
        <v>0</v>
      </c>
      <c r="U21" s="109"/>
    </row>
    <row r="22" spans="1:21" s="20" customFormat="1" ht="12">
      <c r="A22" s="34" t="s">
        <v>21</v>
      </c>
      <c r="B22" s="152" t="s">
        <v>360</v>
      </c>
      <c r="C22" s="33">
        <v>10</v>
      </c>
      <c r="D22" s="33" t="s">
        <v>0</v>
      </c>
      <c r="E22" s="53"/>
      <c r="F22" s="107">
        <v>130</v>
      </c>
      <c r="G22" s="57" t="s">
        <v>171</v>
      </c>
      <c r="H2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22" s="35" t="str">
        <f>IF(Sklop11[[#This Row],[ZAHTEVANA SHEMA KAKOVOSTI]]&lt;&gt;"",Sklop11[[#This Row],[Preračunana masa/volumen/kos na enoto kg]],"")</f>
        <v/>
      </c>
      <c r="J22" s="45"/>
      <c r="K22" s="109"/>
      <c r="L22" s="109"/>
      <c r="M22" s="109"/>
      <c r="N22" s="81"/>
      <c r="O22" s="109"/>
      <c r="P22" s="48"/>
      <c r="Q22" s="42">
        <f>+Sklop11[[#This Row],[cena/enota brez DDV v EUR]]*Sklop11[[#This Row],[Stopnja DDV (%)]]</f>
        <v>0</v>
      </c>
      <c r="R22" s="42">
        <f>+Sklop11[[#This Row],[cena/enota brez DDV v EUR]]+Sklop11[[#This Row],[Davek (EUR)]]</f>
        <v>0</v>
      </c>
      <c r="S22" s="42">
        <f>+Sklop11[[#This Row],[cena/enota brez DDV v EUR]]*Sklop11[[#This Row],[Okvirna količina]]</f>
        <v>0</v>
      </c>
      <c r="T22" s="42">
        <f>+Sklop11[[#This Row],[Končna cena/enoto mere (EUR) z DDV]]*Sklop11[[#This Row],[Okvirna količina]]</f>
        <v>0</v>
      </c>
      <c r="U22" s="109"/>
    </row>
    <row r="23" spans="1:21" s="20" customFormat="1" ht="12">
      <c r="A23" s="34" t="s">
        <v>22</v>
      </c>
      <c r="B23" s="152" t="s">
        <v>361</v>
      </c>
      <c r="C23" s="33">
        <v>1</v>
      </c>
      <c r="D23" s="33" t="s">
        <v>0</v>
      </c>
      <c r="E23" s="53"/>
      <c r="F23" s="107">
        <v>100</v>
      </c>
      <c r="G23" s="57" t="s">
        <v>0</v>
      </c>
      <c r="H2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35" t="str">
        <f>IF(Sklop11[[#This Row],[ZAHTEVANA SHEMA KAKOVOSTI]]&lt;&gt;"",Sklop11[[#This Row],[Preračunana masa/volumen/kos na enoto kg]],"")</f>
        <v/>
      </c>
      <c r="J23" s="45"/>
      <c r="K23" s="109"/>
      <c r="L23" s="109"/>
      <c r="M23" s="109"/>
      <c r="N23" s="81"/>
      <c r="O23" s="109"/>
      <c r="P23" s="48"/>
      <c r="Q23" s="42">
        <f>+Sklop11[[#This Row],[cena/enota brez DDV v EUR]]*Sklop11[[#This Row],[Stopnja DDV (%)]]</f>
        <v>0</v>
      </c>
      <c r="R23" s="42">
        <f>+Sklop11[[#This Row],[cena/enota brez DDV v EUR]]+Sklop11[[#This Row],[Davek (EUR)]]</f>
        <v>0</v>
      </c>
      <c r="S23" s="42">
        <f>+Sklop11[[#This Row],[cena/enota brez DDV v EUR]]*Sklop11[[#This Row],[Okvirna količina]]</f>
        <v>0</v>
      </c>
      <c r="T23" s="42">
        <f>+Sklop11[[#This Row],[Končna cena/enoto mere (EUR) z DDV]]*Sklop11[[#This Row],[Okvirna količina]]</f>
        <v>0</v>
      </c>
      <c r="U23" s="109"/>
    </row>
    <row r="24" spans="1:21" s="20" customFormat="1" ht="12">
      <c r="A24" s="34" t="s">
        <v>23</v>
      </c>
      <c r="B24" s="152" t="s">
        <v>362</v>
      </c>
      <c r="C24" s="33">
        <v>1</v>
      </c>
      <c r="D24" s="33" t="s">
        <v>0</v>
      </c>
      <c r="E24" s="53"/>
      <c r="F24" s="107">
        <v>100</v>
      </c>
      <c r="G24" s="57" t="s">
        <v>171</v>
      </c>
      <c r="H24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35" t="str">
        <f>IF(Sklop11[[#This Row],[ZAHTEVANA SHEMA KAKOVOSTI]]&lt;&gt;"",Sklop11[[#This Row],[Preračunana masa/volumen/kos na enoto kg]],"")</f>
        <v/>
      </c>
      <c r="J24" s="45"/>
      <c r="K24" s="109"/>
      <c r="L24" s="109"/>
      <c r="M24" s="109"/>
      <c r="N24" s="81"/>
      <c r="O24" s="109"/>
      <c r="P24" s="48"/>
      <c r="Q24" s="42">
        <f>+Sklop11[[#This Row],[cena/enota brez DDV v EUR]]*Sklop11[[#This Row],[Stopnja DDV (%)]]</f>
        <v>0</v>
      </c>
      <c r="R24" s="42">
        <f>+Sklop11[[#This Row],[cena/enota brez DDV v EUR]]+Sklop11[[#This Row],[Davek (EUR)]]</f>
        <v>0</v>
      </c>
      <c r="S24" s="42">
        <f>+Sklop11[[#This Row],[cena/enota brez DDV v EUR]]*Sklop11[[#This Row],[Okvirna količina]]</f>
        <v>0</v>
      </c>
      <c r="T24" s="42">
        <f>+Sklop11[[#This Row],[Končna cena/enoto mere (EUR) z DDV]]*Sklop11[[#This Row],[Okvirna količina]]</f>
        <v>0</v>
      </c>
      <c r="U24" s="109"/>
    </row>
    <row r="25" spans="1:21" s="20" customFormat="1" ht="14.1" customHeight="1">
      <c r="A25" s="34" t="s">
        <v>24</v>
      </c>
      <c r="B25" s="152" t="s">
        <v>363</v>
      </c>
      <c r="C25" s="33">
        <v>1</v>
      </c>
      <c r="D25" s="33" t="s">
        <v>0</v>
      </c>
      <c r="E25" s="53"/>
      <c r="F25" s="107">
        <v>150</v>
      </c>
      <c r="G25" s="57" t="s">
        <v>171</v>
      </c>
      <c r="H2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35" t="str">
        <f>IF(Sklop11[[#This Row],[ZAHTEVANA SHEMA KAKOVOSTI]]&lt;&gt;"",Sklop11[[#This Row],[Preračunana masa/volumen/kos na enoto kg]],"")</f>
        <v/>
      </c>
      <c r="J25" s="45"/>
      <c r="K25" s="109"/>
      <c r="L25" s="109"/>
      <c r="M25" s="109"/>
      <c r="N25" s="81"/>
      <c r="O25" s="109"/>
      <c r="P25" s="48"/>
      <c r="Q25" s="42">
        <f>+Sklop11[[#This Row],[cena/enota brez DDV v EUR]]*Sklop11[[#This Row],[Stopnja DDV (%)]]</f>
        <v>0</v>
      </c>
      <c r="R25" s="42">
        <f>+Sklop11[[#This Row],[cena/enota brez DDV v EUR]]+Sklop11[[#This Row],[Davek (EUR)]]</f>
        <v>0</v>
      </c>
      <c r="S25" s="42">
        <f>+Sklop11[[#This Row],[cena/enota brez DDV v EUR]]*Sklop11[[#This Row],[Okvirna količina]]</f>
        <v>0</v>
      </c>
      <c r="T25" s="42">
        <f>+Sklop11[[#This Row],[Končna cena/enoto mere (EUR) z DDV]]*Sklop11[[#This Row],[Okvirna količina]]</f>
        <v>0</v>
      </c>
      <c r="U25" s="109"/>
    </row>
    <row r="26" spans="1:21" s="20" customFormat="1" ht="12">
      <c r="A26" s="34" t="s">
        <v>25</v>
      </c>
      <c r="B26" s="152" t="s">
        <v>364</v>
      </c>
      <c r="C26" s="33">
        <v>2</v>
      </c>
      <c r="D26" s="33" t="s">
        <v>0</v>
      </c>
      <c r="E26" s="53"/>
      <c r="F26" s="107">
        <v>200</v>
      </c>
      <c r="G26" s="57" t="s">
        <v>0</v>
      </c>
      <c r="H2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35" t="str">
        <f>IF(Sklop11[[#This Row],[ZAHTEVANA SHEMA KAKOVOSTI]]&lt;&gt;"",Sklop11[[#This Row],[Preračunana masa/volumen/kos na enoto kg]],"")</f>
        <v/>
      </c>
      <c r="J26" s="45"/>
      <c r="K26" s="109"/>
      <c r="L26" s="109"/>
      <c r="M26" s="109"/>
      <c r="N26" s="81"/>
      <c r="O26" s="109"/>
      <c r="P26" s="48"/>
      <c r="Q26" s="42">
        <f>+Sklop11[[#This Row],[cena/enota brez DDV v EUR]]*Sklop11[[#This Row],[Stopnja DDV (%)]]</f>
        <v>0</v>
      </c>
      <c r="R26" s="42">
        <f>+Sklop11[[#This Row],[cena/enota brez DDV v EUR]]+Sklop11[[#This Row],[Davek (EUR)]]</f>
        <v>0</v>
      </c>
      <c r="S26" s="42">
        <f>+Sklop11[[#This Row],[cena/enota brez DDV v EUR]]*Sklop11[[#This Row],[Okvirna količina]]</f>
        <v>0</v>
      </c>
      <c r="T26" s="42">
        <f>+Sklop11[[#This Row],[Končna cena/enoto mere (EUR) z DDV]]*Sklop11[[#This Row],[Okvirna količina]]</f>
        <v>0</v>
      </c>
      <c r="U26" s="109"/>
    </row>
    <row r="27" spans="1:21" s="20" customFormat="1" ht="12">
      <c r="A27" s="34" t="s">
        <v>26</v>
      </c>
      <c r="B27" s="152" t="s">
        <v>365</v>
      </c>
      <c r="C27" s="33" t="s">
        <v>440</v>
      </c>
      <c r="D27" s="33" t="s">
        <v>0</v>
      </c>
      <c r="E27" s="53"/>
      <c r="F27" s="107">
        <v>200</v>
      </c>
      <c r="G27" s="57" t="s">
        <v>0</v>
      </c>
      <c r="H2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35" t="str">
        <f>IF(Sklop11[[#This Row],[ZAHTEVANA SHEMA KAKOVOSTI]]&lt;&gt;"",Sklop11[[#This Row],[Preračunana masa/volumen/kos na enoto kg]],"")</f>
        <v/>
      </c>
      <c r="J27" s="45"/>
      <c r="K27" s="109"/>
      <c r="L27" s="109"/>
      <c r="M27" s="109"/>
      <c r="N27" s="81"/>
      <c r="O27" s="109"/>
      <c r="P27" s="48"/>
      <c r="Q27" s="42">
        <f>+Sklop11[[#This Row],[cena/enota brez DDV v EUR]]*Sklop11[[#This Row],[Stopnja DDV (%)]]</f>
        <v>0</v>
      </c>
      <c r="R27" s="42">
        <f>+Sklop11[[#This Row],[cena/enota brez DDV v EUR]]+Sklop11[[#This Row],[Davek (EUR)]]</f>
        <v>0</v>
      </c>
      <c r="S27" s="42">
        <f>+Sklop11[[#This Row],[cena/enota brez DDV v EUR]]*Sklop11[[#This Row],[Okvirna količina]]</f>
        <v>0</v>
      </c>
      <c r="T27" s="42">
        <f>+Sklop11[[#This Row],[Končna cena/enoto mere (EUR) z DDV]]*Sklop11[[#This Row],[Okvirna količina]]</f>
        <v>0</v>
      </c>
      <c r="U27" s="109"/>
    </row>
    <row r="28" spans="1:21" s="20" customFormat="1" ht="12">
      <c r="A28" s="34" t="s">
        <v>27</v>
      </c>
      <c r="B28" s="218" t="s">
        <v>479</v>
      </c>
      <c r="C28" s="205">
        <v>1</v>
      </c>
      <c r="D28" s="206" t="s">
        <v>0</v>
      </c>
      <c r="E28" s="207"/>
      <c r="F28" s="248">
        <v>20</v>
      </c>
      <c r="G28" s="237" t="s">
        <v>0</v>
      </c>
      <c r="H28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195" t="str">
        <f>IF(Sklop11[[#This Row],[ZAHTEVANA SHEMA KAKOVOSTI]]&lt;&gt;"",Sklop11[[#This Row],[Preračunana masa/volumen/kos na enoto kg]],"")</f>
        <v/>
      </c>
      <c r="J28" s="196"/>
      <c r="K28" s="219"/>
      <c r="L28" s="219"/>
      <c r="M28" s="220"/>
      <c r="N28" s="199"/>
      <c r="O28" s="221"/>
      <c r="P28" s="200"/>
      <c r="Q28" s="201">
        <f>+Sklop11[[#This Row],[cena/enota brez DDV v EUR]]*Sklop11[[#This Row],[Stopnja DDV (%)]]</f>
        <v>0</v>
      </c>
      <c r="R28" s="201">
        <f>+Sklop11[[#This Row],[cena/enota brez DDV v EUR]]+Sklop11[[#This Row],[Davek (EUR)]]</f>
        <v>0</v>
      </c>
      <c r="S28" s="201">
        <f>+Sklop11[[#This Row],[cena/enota brez DDV v EUR]]*Sklop11[[#This Row],[Okvirna količina]]</f>
        <v>0</v>
      </c>
      <c r="T28" s="201">
        <f>+Sklop11[[#This Row],[Končna cena/enoto mere (EUR) z DDV]]*Sklop11[[#This Row],[Okvirna količina]]</f>
        <v>0</v>
      </c>
      <c r="U28" s="215"/>
    </row>
    <row r="29" spans="1:21" s="20" customFormat="1" ht="12">
      <c r="A29" s="34" t="s">
        <v>28</v>
      </c>
      <c r="B29" s="375" t="s">
        <v>691</v>
      </c>
      <c r="C29" s="367">
        <v>500</v>
      </c>
      <c r="D29" s="368" t="s">
        <v>88</v>
      </c>
      <c r="E29" s="110"/>
      <c r="F29" s="409">
        <v>10</v>
      </c>
      <c r="G29" s="370" t="s">
        <v>0</v>
      </c>
      <c r="H29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9" s="287" t="str">
        <f>IF(Sklop11[[#This Row],[ZAHTEVANA SHEMA KAKOVOSTI]]&lt;&gt;"",Sklop11[[#This Row],[Preračunana masa/volumen/kos na enoto kg]],"")</f>
        <v/>
      </c>
      <c r="J29" s="288"/>
      <c r="K29" s="249"/>
      <c r="L29" s="249"/>
      <c r="M29" s="250"/>
      <c r="N29" s="291"/>
      <c r="O29" s="251"/>
      <c r="P29" s="292"/>
      <c r="Q29" s="293">
        <f>+Sklop11[[#This Row],[cena/enota brez DDV v EUR]]*Sklop11[[#This Row],[Stopnja DDV (%)]]</f>
        <v>0</v>
      </c>
      <c r="R29" s="293">
        <f>+Sklop11[[#This Row],[cena/enota brez DDV v EUR]]+Sklop11[[#This Row],[Davek (EUR)]]</f>
        <v>0</v>
      </c>
      <c r="S29" s="293">
        <f>+Sklop11[[#This Row],[cena/enota brez DDV v EUR]]*Sklop11[[#This Row],[Okvirna količina]]</f>
        <v>0</v>
      </c>
      <c r="T29" s="293">
        <f>+Sklop11[[#This Row],[Končna cena/enoto mere (EUR) z DDV]]*Sklop11[[#This Row],[Okvirna količina]]</f>
        <v>0</v>
      </c>
      <c r="U29" s="414"/>
    </row>
    <row r="30" spans="1:21" s="20" customFormat="1" ht="12">
      <c r="A30" s="34" t="s">
        <v>29</v>
      </c>
      <c r="B30" s="375" t="s">
        <v>495</v>
      </c>
      <c r="C30" s="367">
        <v>120</v>
      </c>
      <c r="D30" s="368" t="s">
        <v>88</v>
      </c>
      <c r="E30" s="110"/>
      <c r="F30" s="409">
        <v>150</v>
      </c>
      <c r="G30" s="370" t="s">
        <v>171</v>
      </c>
      <c r="H30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0" s="287" t="str">
        <f>IF(Sklop11[[#This Row],[ZAHTEVANA SHEMA KAKOVOSTI]]&lt;&gt;"",Sklop11[[#This Row],[Preračunana masa/volumen/kos na enoto kg]],"")</f>
        <v/>
      </c>
      <c r="J30" s="288"/>
      <c r="K30" s="249"/>
      <c r="L30" s="249"/>
      <c r="M30" s="250"/>
      <c r="N30" s="291"/>
      <c r="O30" s="251"/>
      <c r="P30" s="292"/>
      <c r="Q30" s="293">
        <f>+Sklop11[[#This Row],[cena/enota brez DDV v EUR]]*Sklop11[[#This Row],[Stopnja DDV (%)]]</f>
        <v>0</v>
      </c>
      <c r="R30" s="293">
        <f>+Sklop11[[#This Row],[cena/enota brez DDV v EUR]]+Sklop11[[#This Row],[Davek (EUR)]]</f>
        <v>0</v>
      </c>
      <c r="S30" s="293">
        <f>+Sklop11[[#This Row],[cena/enota brez DDV v EUR]]*Sklop11[[#This Row],[Okvirna količina]]</f>
        <v>0</v>
      </c>
      <c r="T30" s="293">
        <f>+Sklop11[[#This Row],[Končna cena/enoto mere (EUR) z DDV]]*Sklop11[[#This Row],[Okvirna količina]]</f>
        <v>0</v>
      </c>
      <c r="U30" s="414"/>
    </row>
    <row r="31" spans="1:21" s="20" customFormat="1" ht="12">
      <c r="A31" s="34" t="s">
        <v>30</v>
      </c>
      <c r="B31" s="375" t="s">
        <v>692</v>
      </c>
      <c r="C31" s="367">
        <v>550</v>
      </c>
      <c r="D31" s="368" t="s">
        <v>88</v>
      </c>
      <c r="E31" s="110"/>
      <c r="F31" s="409">
        <v>10</v>
      </c>
      <c r="G31" s="370" t="s">
        <v>0</v>
      </c>
      <c r="H31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31" s="287" t="str">
        <f>IF(Sklop11[[#This Row],[ZAHTEVANA SHEMA KAKOVOSTI]]&lt;&gt;"",Sklop11[[#This Row],[Preračunana masa/volumen/kos na enoto kg]],"")</f>
        <v/>
      </c>
      <c r="J31" s="288"/>
      <c r="K31" s="249"/>
      <c r="L31" s="249"/>
      <c r="M31" s="250"/>
      <c r="N31" s="291"/>
      <c r="O31" s="251"/>
      <c r="P31" s="292"/>
      <c r="Q31" s="293">
        <f>+Sklop11[[#This Row],[cena/enota brez DDV v EUR]]*Sklop11[[#This Row],[Stopnja DDV (%)]]</f>
        <v>0</v>
      </c>
      <c r="R31" s="293">
        <f>+Sklop11[[#This Row],[cena/enota brez DDV v EUR]]+Sklop11[[#This Row],[Davek (EUR)]]</f>
        <v>0</v>
      </c>
      <c r="S31" s="293">
        <f>+Sklop11[[#This Row],[cena/enota brez DDV v EUR]]*Sklop11[[#This Row],[Okvirna količina]]</f>
        <v>0</v>
      </c>
      <c r="T31" s="293">
        <f>+Sklop11[[#This Row],[Končna cena/enoto mere (EUR) z DDV]]*Sklop11[[#This Row],[Okvirna količina]]</f>
        <v>0</v>
      </c>
      <c r="U31" s="414"/>
    </row>
    <row r="32" spans="1:21" s="20" customFormat="1" ht="12">
      <c r="A32" s="34" t="s">
        <v>31</v>
      </c>
      <c r="B32" s="375" t="s">
        <v>693</v>
      </c>
      <c r="C32" s="367">
        <v>150</v>
      </c>
      <c r="D32" s="368" t="s">
        <v>88</v>
      </c>
      <c r="E32" s="110"/>
      <c r="F32" s="409">
        <v>10</v>
      </c>
      <c r="G32" s="370" t="s">
        <v>0</v>
      </c>
      <c r="H32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32" s="287" t="str">
        <f>IF(Sklop11[[#This Row],[ZAHTEVANA SHEMA KAKOVOSTI]]&lt;&gt;"",Sklop11[[#This Row],[Preračunana masa/volumen/kos na enoto kg]],"")</f>
        <v/>
      </c>
      <c r="J32" s="288"/>
      <c r="K32" s="249"/>
      <c r="L32" s="249"/>
      <c r="M32" s="250"/>
      <c r="N32" s="291"/>
      <c r="O32" s="251"/>
      <c r="P32" s="292"/>
      <c r="Q32" s="293">
        <f>+Sklop11[[#This Row],[cena/enota brez DDV v EUR]]*Sklop11[[#This Row],[Stopnja DDV (%)]]</f>
        <v>0</v>
      </c>
      <c r="R32" s="293">
        <f>+Sklop11[[#This Row],[cena/enota brez DDV v EUR]]+Sklop11[[#This Row],[Davek (EUR)]]</f>
        <v>0</v>
      </c>
      <c r="S32" s="293">
        <f>+Sklop11[[#This Row],[cena/enota brez DDV v EUR]]*Sklop11[[#This Row],[Okvirna količina]]</f>
        <v>0</v>
      </c>
      <c r="T32" s="293">
        <f>+Sklop11[[#This Row],[Končna cena/enoto mere (EUR) z DDV]]*Sklop11[[#This Row],[Okvirna količina]]</f>
        <v>0</v>
      </c>
      <c r="U32" s="414"/>
    </row>
    <row r="33" spans="1:22" s="20" customFormat="1" ht="12">
      <c r="A33" s="34" t="s">
        <v>32</v>
      </c>
      <c r="B33" s="152" t="s">
        <v>366</v>
      </c>
      <c r="C33" s="169" t="s">
        <v>441</v>
      </c>
      <c r="D33" s="33" t="s">
        <v>0</v>
      </c>
      <c r="E33" s="53"/>
      <c r="F33" s="107">
        <v>200</v>
      </c>
      <c r="G33" s="57" t="s">
        <v>0</v>
      </c>
      <c r="H33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3" s="35" t="str">
        <f>IF(Sklop11[[#This Row],[ZAHTEVANA SHEMA KAKOVOSTI]]&lt;&gt;"",Sklop11[[#This Row],[Preračunana masa/volumen/kos na enoto kg]],"")</f>
        <v/>
      </c>
      <c r="J33" s="45"/>
      <c r="K33" s="109"/>
      <c r="L33" s="109"/>
      <c r="M33" s="109"/>
      <c r="N33" s="81"/>
      <c r="O33" s="109"/>
      <c r="P33" s="48"/>
      <c r="Q33" s="42">
        <f>+Sklop11[[#This Row],[cena/enota brez DDV v EUR]]*Sklop11[[#This Row],[Stopnja DDV (%)]]</f>
        <v>0</v>
      </c>
      <c r="R33" s="42">
        <f>+Sklop11[[#This Row],[cena/enota brez DDV v EUR]]+Sklop11[[#This Row],[Davek (EUR)]]</f>
        <v>0</v>
      </c>
      <c r="S33" s="42">
        <f>+Sklop11[[#This Row],[cena/enota brez DDV v EUR]]*Sklop11[[#This Row],[Okvirna količina]]</f>
        <v>0</v>
      </c>
      <c r="T33" s="42">
        <f>+Sklop11[[#This Row],[Končna cena/enoto mere (EUR) z DDV]]*Sklop11[[#This Row],[Okvirna količina]]</f>
        <v>0</v>
      </c>
      <c r="U33" s="109"/>
    </row>
    <row r="34" spans="1:22" s="20" customFormat="1" ht="12">
      <c r="A34" s="34" t="s">
        <v>33</v>
      </c>
      <c r="B34" s="218" t="s">
        <v>480</v>
      </c>
      <c r="C34" s="247" t="s">
        <v>441</v>
      </c>
      <c r="D34" s="206" t="s">
        <v>0</v>
      </c>
      <c r="E34" s="207"/>
      <c r="F34" s="248">
        <v>200</v>
      </c>
      <c r="G34" s="237" t="s">
        <v>0</v>
      </c>
      <c r="H34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195" t="str">
        <f>IF(Sklop11[[#This Row],[ZAHTEVANA SHEMA KAKOVOSTI]]&lt;&gt;"",Sklop11[[#This Row],[Preračunana masa/volumen/kos na enoto kg]],"")</f>
        <v/>
      </c>
      <c r="J34" s="196"/>
      <c r="K34" s="219"/>
      <c r="L34" s="219"/>
      <c r="M34" s="220"/>
      <c r="N34" s="199"/>
      <c r="O34" s="221"/>
      <c r="P34" s="200"/>
      <c r="Q34" s="201">
        <f>+Sklop11[[#This Row],[cena/enota brez DDV v EUR]]*Sklop11[[#This Row],[Stopnja DDV (%)]]</f>
        <v>0</v>
      </c>
      <c r="R34" s="201">
        <f>+Sklop11[[#This Row],[cena/enota brez DDV v EUR]]+Sklop11[[#This Row],[Davek (EUR)]]</f>
        <v>0</v>
      </c>
      <c r="S34" s="201">
        <f>+Sklop11[[#This Row],[cena/enota brez DDV v EUR]]*Sklop11[[#This Row],[Okvirna količina]]</f>
        <v>0</v>
      </c>
      <c r="T34" s="201">
        <f>+Sklop11[[#This Row],[Končna cena/enoto mere (EUR) z DDV]]*Sklop11[[#This Row],[Okvirna količina]]</f>
        <v>0</v>
      </c>
      <c r="U34" s="215"/>
    </row>
    <row r="35" spans="1:22" s="20" customFormat="1" ht="12">
      <c r="A35" s="34" t="s">
        <v>34</v>
      </c>
      <c r="B35" s="152" t="s">
        <v>367</v>
      </c>
      <c r="C35" s="33" t="s">
        <v>441</v>
      </c>
      <c r="D35" s="33" t="s">
        <v>0</v>
      </c>
      <c r="E35" s="53"/>
      <c r="F35" s="107">
        <v>50</v>
      </c>
      <c r="G35" s="57" t="s">
        <v>0</v>
      </c>
      <c r="H35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35" t="str">
        <f>IF(Sklop11[[#This Row],[ZAHTEVANA SHEMA KAKOVOSTI]]&lt;&gt;"",Sklop11[[#This Row],[Preračunana masa/volumen/kos na enoto kg]],"")</f>
        <v/>
      </c>
      <c r="J35" s="45"/>
      <c r="K35" s="109"/>
      <c r="L35" s="109"/>
      <c r="M35" s="109"/>
      <c r="N35" s="81"/>
      <c r="O35" s="109"/>
      <c r="P35" s="48"/>
      <c r="Q35" s="42">
        <f>+Sklop11[[#This Row],[cena/enota brez DDV v EUR]]*Sklop11[[#This Row],[Stopnja DDV (%)]]</f>
        <v>0</v>
      </c>
      <c r="R35" s="42">
        <f>+Sklop11[[#This Row],[cena/enota brez DDV v EUR]]+Sklop11[[#This Row],[Davek (EUR)]]</f>
        <v>0</v>
      </c>
      <c r="S35" s="42">
        <f>+Sklop11[[#This Row],[cena/enota brez DDV v EUR]]*Sklop11[[#This Row],[Okvirna količina]]</f>
        <v>0</v>
      </c>
      <c r="T35" s="42">
        <f>+Sklop11[[#This Row],[Končna cena/enoto mere (EUR) z DDV]]*Sklop11[[#This Row],[Okvirna količina]]</f>
        <v>0</v>
      </c>
      <c r="U35" s="109"/>
    </row>
    <row r="36" spans="1:22" s="20" customFormat="1" ht="12">
      <c r="A36" s="34" t="s">
        <v>35</v>
      </c>
      <c r="B36" s="152" t="s">
        <v>368</v>
      </c>
      <c r="C36" s="33" t="s">
        <v>441</v>
      </c>
      <c r="D36" s="33" t="s">
        <v>0</v>
      </c>
      <c r="E36" s="53"/>
      <c r="F36" s="107">
        <v>50</v>
      </c>
      <c r="G36" s="57" t="s">
        <v>0</v>
      </c>
      <c r="H36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6" s="35" t="str">
        <f>IF(Sklop11[[#This Row],[ZAHTEVANA SHEMA KAKOVOSTI]]&lt;&gt;"",Sklop11[[#This Row],[Preračunana masa/volumen/kos na enoto kg]],"")</f>
        <v/>
      </c>
      <c r="J36" s="45"/>
      <c r="K36" s="109"/>
      <c r="L36" s="109"/>
      <c r="M36" s="109"/>
      <c r="N36" s="81"/>
      <c r="O36" s="109"/>
      <c r="P36" s="48"/>
      <c r="Q36" s="42">
        <f>+Sklop11[[#This Row],[cena/enota brez DDV v EUR]]*Sklop11[[#This Row],[Stopnja DDV (%)]]</f>
        <v>0</v>
      </c>
      <c r="R36" s="42">
        <f>+Sklop11[[#This Row],[cena/enota brez DDV v EUR]]+Sklop11[[#This Row],[Davek (EUR)]]</f>
        <v>0</v>
      </c>
      <c r="S36" s="42">
        <f>+Sklop11[[#This Row],[cena/enota brez DDV v EUR]]*Sklop11[[#This Row],[Okvirna količina]]</f>
        <v>0</v>
      </c>
      <c r="T36" s="42">
        <f>+Sklop11[[#This Row],[Končna cena/enoto mere (EUR) z DDV]]*Sklop11[[#This Row],[Okvirna količina]]</f>
        <v>0</v>
      </c>
      <c r="U36" s="109"/>
    </row>
    <row r="37" spans="1:22" s="20" customFormat="1" ht="12">
      <c r="A37" s="34" t="s">
        <v>36</v>
      </c>
      <c r="B37" s="152" t="s">
        <v>369</v>
      </c>
      <c r="C37" s="33" t="s">
        <v>441</v>
      </c>
      <c r="D37" s="33" t="s">
        <v>0</v>
      </c>
      <c r="E37" s="53"/>
      <c r="F37" s="107">
        <v>50</v>
      </c>
      <c r="G37" s="57" t="s">
        <v>0</v>
      </c>
      <c r="H37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35" t="str">
        <f>IF(Sklop11[[#This Row],[ZAHTEVANA SHEMA KAKOVOSTI]]&lt;&gt;"",Sklop11[[#This Row],[Preračunana masa/volumen/kos na enoto kg]],"")</f>
        <v/>
      </c>
      <c r="J37" s="45"/>
      <c r="K37" s="109"/>
      <c r="L37" s="109"/>
      <c r="M37" s="109"/>
      <c r="N37" s="81"/>
      <c r="O37" s="109"/>
      <c r="P37" s="48"/>
      <c r="Q37" s="42">
        <f>+Sklop11[[#This Row],[cena/enota brez DDV v EUR]]*Sklop11[[#This Row],[Stopnja DDV (%)]]</f>
        <v>0</v>
      </c>
      <c r="R37" s="42">
        <f>+Sklop11[[#This Row],[cena/enota brez DDV v EUR]]+Sklop11[[#This Row],[Davek (EUR)]]</f>
        <v>0</v>
      </c>
      <c r="S37" s="42">
        <f>+Sklop11[[#This Row],[cena/enota brez DDV v EUR]]*Sklop11[[#This Row],[Okvirna količina]]</f>
        <v>0</v>
      </c>
      <c r="T37" s="42">
        <f>+Sklop11[[#This Row],[Končna cena/enoto mere (EUR) z DDV]]*Sklop11[[#This Row],[Okvirna količina]]</f>
        <v>0</v>
      </c>
      <c r="U37" s="109"/>
    </row>
    <row r="38" spans="1:22" s="20" customFormat="1" ht="12">
      <c r="A38" s="34" t="s">
        <v>37</v>
      </c>
      <c r="B38" s="152" t="s">
        <v>370</v>
      </c>
      <c r="C38" s="33" t="s">
        <v>441</v>
      </c>
      <c r="D38" s="33" t="s">
        <v>0</v>
      </c>
      <c r="E38" s="53"/>
      <c r="F38" s="107">
        <v>150</v>
      </c>
      <c r="G38" s="57" t="s">
        <v>0</v>
      </c>
      <c r="H38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8" s="35" t="str">
        <f>IF(Sklop11[[#This Row],[ZAHTEVANA SHEMA KAKOVOSTI]]&lt;&gt;"",Sklop11[[#This Row],[Preračunana masa/volumen/kos na enoto kg]],"")</f>
        <v/>
      </c>
      <c r="J38" s="45"/>
      <c r="K38" s="109"/>
      <c r="L38" s="109"/>
      <c r="M38" s="109"/>
      <c r="N38" s="81"/>
      <c r="O38" s="109"/>
      <c r="P38" s="48"/>
      <c r="Q38" s="42">
        <f>+Sklop11[[#This Row],[cena/enota brez DDV v EUR]]*Sklop11[[#This Row],[Stopnja DDV (%)]]</f>
        <v>0</v>
      </c>
      <c r="R38" s="42">
        <f>+Sklop11[[#This Row],[cena/enota brez DDV v EUR]]+Sklop11[[#This Row],[Davek (EUR)]]</f>
        <v>0</v>
      </c>
      <c r="S38" s="42">
        <f>+Sklop11[[#This Row],[cena/enota brez DDV v EUR]]*Sklop11[[#This Row],[Okvirna količina]]</f>
        <v>0</v>
      </c>
      <c r="T38" s="42">
        <f>+Sklop11[[#This Row],[Končna cena/enoto mere (EUR) z DDV]]*Sklop11[[#This Row],[Okvirna količina]]</f>
        <v>0</v>
      </c>
      <c r="U38" s="109"/>
    </row>
    <row r="39" spans="1:22" s="20" customFormat="1" ht="12">
      <c r="A39" s="34" t="s">
        <v>38</v>
      </c>
      <c r="B39" s="152" t="s">
        <v>371</v>
      </c>
      <c r="C39" s="33">
        <v>500</v>
      </c>
      <c r="D39" s="33" t="s">
        <v>88</v>
      </c>
      <c r="E39" s="53"/>
      <c r="F39" s="107">
        <v>200</v>
      </c>
      <c r="G39" s="57" t="s">
        <v>0</v>
      </c>
      <c r="H39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35" t="str">
        <f>IF(Sklop11[[#This Row],[ZAHTEVANA SHEMA KAKOVOSTI]]&lt;&gt;"",Sklop11[[#This Row],[Preračunana masa/volumen/kos na enoto kg]],"")</f>
        <v/>
      </c>
      <c r="J39" s="45"/>
      <c r="K39" s="109"/>
      <c r="L39" s="109"/>
      <c r="M39" s="109"/>
      <c r="N39" s="81"/>
      <c r="O39" s="109"/>
      <c r="P39" s="48"/>
      <c r="Q39" s="42">
        <f>+Sklop11[[#This Row],[cena/enota brez DDV v EUR]]*Sklop11[[#This Row],[Stopnja DDV (%)]]</f>
        <v>0</v>
      </c>
      <c r="R39" s="42">
        <f>+Sklop11[[#This Row],[cena/enota brez DDV v EUR]]+Sklop11[[#This Row],[Davek (EUR)]]</f>
        <v>0</v>
      </c>
      <c r="S39" s="42">
        <f>+Sklop11[[#This Row],[cena/enota brez DDV v EUR]]*Sklop11[[#This Row],[Okvirna količina]]</f>
        <v>0</v>
      </c>
      <c r="T39" s="42">
        <f>+Sklop11[[#This Row],[Končna cena/enoto mere (EUR) z DDV]]*Sklop11[[#This Row],[Okvirna količina]]</f>
        <v>0</v>
      </c>
      <c r="U39" s="109"/>
    </row>
    <row r="40" spans="1:22" s="20" customFormat="1" ht="12">
      <c r="A40" s="34" t="s">
        <v>39</v>
      </c>
      <c r="B40" s="152" t="s">
        <v>525</v>
      </c>
      <c r="C40" s="33" t="s">
        <v>441</v>
      </c>
      <c r="D40" s="33" t="s">
        <v>0</v>
      </c>
      <c r="E40" s="53"/>
      <c r="F40" s="107">
        <v>200</v>
      </c>
      <c r="G40" s="57" t="s">
        <v>0</v>
      </c>
      <c r="H40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0" s="35" t="str">
        <f>IF(Sklop11[[#This Row],[ZAHTEVANA SHEMA KAKOVOSTI]]&lt;&gt;"",Sklop11[[#This Row],[Preračunana masa/volumen/kos na enoto kg]],"")</f>
        <v/>
      </c>
      <c r="J40" s="45"/>
      <c r="K40" s="109"/>
      <c r="L40" s="109"/>
      <c r="M40" s="109"/>
      <c r="N40" s="81"/>
      <c r="O40" s="109"/>
      <c r="P40" s="48"/>
      <c r="Q40" s="42">
        <f>+Sklop11[[#This Row],[cena/enota brez DDV v EUR]]*Sklop11[[#This Row],[Stopnja DDV (%)]]</f>
        <v>0</v>
      </c>
      <c r="R40" s="42">
        <f>+Sklop11[[#This Row],[cena/enota brez DDV v EUR]]+Sklop11[[#This Row],[Davek (EUR)]]</f>
        <v>0</v>
      </c>
      <c r="S40" s="42">
        <f>+Sklop11[[#This Row],[cena/enota brez DDV v EUR]]*Sklop11[[#This Row],[Okvirna količina]]</f>
        <v>0</v>
      </c>
      <c r="T40" s="42">
        <f>+Sklop11[[#This Row],[Končna cena/enoto mere (EUR) z DDV]]*Sklop11[[#This Row],[Okvirna količina]]</f>
        <v>0</v>
      </c>
      <c r="U40" s="109"/>
    </row>
    <row r="41" spans="1:22">
      <c r="A41" s="34" t="s">
        <v>40</v>
      </c>
      <c r="B41" s="152" t="s">
        <v>372</v>
      </c>
      <c r="C41" s="33" t="s">
        <v>442</v>
      </c>
      <c r="D41" s="33" t="s">
        <v>88</v>
      </c>
      <c r="E41" s="53"/>
      <c r="F41" s="107">
        <v>20</v>
      </c>
      <c r="G41" s="57" t="s">
        <v>0</v>
      </c>
      <c r="H41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35" t="str">
        <f>IF(Sklop11[[#This Row],[ZAHTEVANA SHEMA KAKOVOSTI]]&lt;&gt;"",Sklop11[[#This Row],[Preračunana masa/volumen/kos na enoto kg]],"")</f>
        <v/>
      </c>
      <c r="J41" s="45"/>
      <c r="K41" s="109"/>
      <c r="L41" s="109"/>
      <c r="M41" s="109"/>
      <c r="N41" s="81"/>
      <c r="O41" s="109"/>
      <c r="P41" s="48"/>
      <c r="Q41" s="42">
        <f>+Sklop11[[#This Row],[cena/enota brez DDV v EUR]]*Sklop11[[#This Row],[Stopnja DDV (%)]]</f>
        <v>0</v>
      </c>
      <c r="R41" s="42">
        <f>+Sklop11[[#This Row],[cena/enota brez DDV v EUR]]+Sklop11[[#This Row],[Davek (EUR)]]</f>
        <v>0</v>
      </c>
      <c r="S41" s="42">
        <f>+Sklop11[[#This Row],[cena/enota brez DDV v EUR]]*Sklop11[[#This Row],[Okvirna količina]]</f>
        <v>0</v>
      </c>
      <c r="T41" s="42">
        <f>+Sklop11[[#This Row],[Končna cena/enoto mere (EUR) z DDV]]*Sklop11[[#This Row],[Okvirna količina]]</f>
        <v>0</v>
      </c>
      <c r="U41" s="109"/>
    </row>
    <row r="42" spans="1:22">
      <c r="A42" s="34" t="s">
        <v>41</v>
      </c>
      <c r="B42" s="152" t="s">
        <v>373</v>
      </c>
      <c r="C42" s="33" t="s">
        <v>441</v>
      </c>
      <c r="D42" s="33" t="s">
        <v>0</v>
      </c>
      <c r="E42" s="53"/>
      <c r="F42" s="107">
        <v>100</v>
      </c>
      <c r="G42" s="57" t="s">
        <v>0</v>
      </c>
      <c r="H42" s="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2" s="35" t="str">
        <f>IF(Sklop11[[#This Row],[ZAHTEVANA SHEMA KAKOVOSTI]]&lt;&gt;"",Sklop11[[#This Row],[Preračunana masa/volumen/kos na enoto kg]],"")</f>
        <v/>
      </c>
      <c r="J42" s="45"/>
      <c r="K42" s="109"/>
      <c r="L42" s="109"/>
      <c r="M42" s="109"/>
      <c r="N42" s="81"/>
      <c r="O42" s="109"/>
      <c r="P42" s="48"/>
      <c r="Q42" s="42">
        <f>+Sklop11[[#This Row],[cena/enota brez DDV v EUR]]*Sklop11[[#This Row],[Stopnja DDV (%)]]</f>
        <v>0</v>
      </c>
      <c r="R42" s="42">
        <f>+Sklop11[[#This Row],[cena/enota brez DDV v EUR]]+Sklop11[[#This Row],[Davek (EUR)]]</f>
        <v>0</v>
      </c>
      <c r="S42" s="42">
        <f>+Sklop11[[#This Row],[cena/enota brez DDV v EUR]]*Sklop11[[#This Row],[Okvirna količina]]</f>
        <v>0</v>
      </c>
      <c r="T42" s="42">
        <f>+Sklop11[[#This Row],[Končna cena/enoto mere (EUR) z DDV]]*Sklop11[[#This Row],[Okvirna količina]]</f>
        <v>0</v>
      </c>
      <c r="U42" s="109"/>
    </row>
    <row r="43" spans="1:22">
      <c r="A43" s="34" t="s">
        <v>42</v>
      </c>
      <c r="B43" s="218" t="s">
        <v>523</v>
      </c>
      <c r="C43" s="205" t="s">
        <v>483</v>
      </c>
      <c r="D43" s="206" t="s">
        <v>0</v>
      </c>
      <c r="E43" s="207"/>
      <c r="F43" s="248">
        <v>100</v>
      </c>
      <c r="G43" s="208" t="s">
        <v>0</v>
      </c>
      <c r="H43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3" s="195" t="str">
        <f>IF(Sklop11[[#This Row],[ZAHTEVANA SHEMA KAKOVOSTI]]&lt;&gt;"",Sklop11[[#This Row],[Preračunana masa/volumen/kos na enoto kg]],"")</f>
        <v/>
      </c>
      <c r="J43" s="196"/>
      <c r="K43" s="219"/>
      <c r="L43" s="219"/>
      <c r="M43" s="220"/>
      <c r="N43" s="199"/>
      <c r="O43" s="221"/>
      <c r="P43" s="200"/>
      <c r="Q43" s="201">
        <f>+Sklop11[[#This Row],[cena/enota brez DDV v EUR]]*Sklop11[[#This Row],[Stopnja DDV (%)]]</f>
        <v>0</v>
      </c>
      <c r="R43" s="201">
        <f>+Sklop11[[#This Row],[cena/enota brez DDV v EUR]]+Sklop11[[#This Row],[Davek (EUR)]]</f>
        <v>0</v>
      </c>
      <c r="S43" s="201">
        <f>+Sklop11[[#This Row],[cena/enota brez DDV v EUR]]*Sklop11[[#This Row],[Okvirna količina]]</f>
        <v>0</v>
      </c>
      <c r="T43" s="201">
        <f>+Sklop11[[#This Row],[Končna cena/enoto mere (EUR) z DDV]]*Sklop11[[#This Row],[Okvirna količina]]</f>
        <v>0</v>
      </c>
      <c r="U43" s="215"/>
    </row>
    <row r="44" spans="1:22">
      <c r="A44" s="34" t="s">
        <v>43</v>
      </c>
      <c r="B44" s="218" t="s">
        <v>524</v>
      </c>
      <c r="C44" s="205" t="s">
        <v>483</v>
      </c>
      <c r="D44" s="206" t="s">
        <v>0</v>
      </c>
      <c r="E44" s="207"/>
      <c r="F44" s="248">
        <v>50</v>
      </c>
      <c r="G44" s="208" t="s">
        <v>0</v>
      </c>
      <c r="H44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195" t="str">
        <f>IF(Sklop11[[#This Row],[ZAHTEVANA SHEMA KAKOVOSTI]]&lt;&gt;"",Sklop11[[#This Row],[Preračunana masa/volumen/kos na enoto kg]],"")</f>
        <v/>
      </c>
      <c r="J44" s="196"/>
      <c r="K44" s="219"/>
      <c r="L44" s="219"/>
      <c r="M44" s="220"/>
      <c r="N44" s="199"/>
      <c r="O44" s="221"/>
      <c r="P44" s="200"/>
      <c r="Q44" s="201">
        <f>+Sklop11[[#This Row],[cena/enota brez DDV v EUR]]*Sklop11[[#This Row],[Stopnja DDV (%)]]</f>
        <v>0</v>
      </c>
      <c r="R44" s="201">
        <f>+Sklop11[[#This Row],[cena/enota brez DDV v EUR]]+Sklop11[[#This Row],[Davek (EUR)]]</f>
        <v>0</v>
      </c>
      <c r="S44" s="201">
        <f>+Sklop11[[#This Row],[cena/enota brez DDV v EUR]]*Sklop11[[#This Row],[Okvirna količina]]</f>
        <v>0</v>
      </c>
      <c r="T44" s="201">
        <f>+Sklop11[[#This Row],[Končna cena/enoto mere (EUR) z DDV]]*Sklop11[[#This Row],[Okvirna količina]]</f>
        <v>0</v>
      </c>
      <c r="U44" s="215"/>
    </row>
    <row r="45" spans="1:22">
      <c r="A45" s="34" t="s">
        <v>48</v>
      </c>
      <c r="B45" s="152" t="s">
        <v>484</v>
      </c>
      <c r="C45" s="33" t="s">
        <v>441</v>
      </c>
      <c r="D45" s="33" t="s">
        <v>0</v>
      </c>
      <c r="E45" s="54"/>
      <c r="F45" s="107">
        <v>200</v>
      </c>
      <c r="G45" s="57" t="s">
        <v>0</v>
      </c>
      <c r="H45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40" t="str">
        <f>IF(Sklop11[[#This Row],[ZAHTEVANA SHEMA KAKOVOSTI]]&lt;&gt;"",Sklop11[[#This Row],[Preračunana masa/volumen/kos na enoto kg]],"")</f>
        <v/>
      </c>
      <c r="J45" s="45"/>
      <c r="K45" s="109"/>
      <c r="L45" s="109"/>
      <c r="M45" s="109"/>
      <c r="N45" s="81"/>
      <c r="O45" s="109"/>
      <c r="P45" s="48"/>
      <c r="Q45" s="42">
        <f>+Sklop11[[#This Row],[cena/enota brez DDV v EUR]]*Sklop11[[#This Row],[Stopnja DDV (%)]]</f>
        <v>0</v>
      </c>
      <c r="R45" s="42">
        <f>+Sklop11[[#This Row],[cena/enota brez DDV v EUR]]+Sklop11[[#This Row],[Davek (EUR)]]</f>
        <v>0</v>
      </c>
      <c r="S45" s="42">
        <f>+Sklop11[[#This Row],[cena/enota brez DDV v EUR]]*Sklop11[[#This Row],[Okvirna količina]]</f>
        <v>0</v>
      </c>
      <c r="T45" s="42">
        <f>+Sklop11[[#This Row],[Končna cena/enoto mere (EUR) z DDV]]*Sklop11[[#This Row],[Okvirna količina]]</f>
        <v>0</v>
      </c>
      <c r="U45" s="109"/>
    </row>
    <row r="46" spans="1:22">
      <c r="A46" s="34" t="s">
        <v>44</v>
      </c>
      <c r="B46" s="243" t="s">
        <v>562</v>
      </c>
      <c r="C46" s="205" t="s">
        <v>483</v>
      </c>
      <c r="D46" s="206" t="s">
        <v>0</v>
      </c>
      <c r="E46" s="207"/>
      <c r="F46" s="248">
        <v>150</v>
      </c>
      <c r="G46" s="208" t="s">
        <v>0</v>
      </c>
      <c r="H46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6" s="195" t="str">
        <f>IF(Sklop11[[#This Row],[ZAHTEVANA SHEMA KAKOVOSTI]]&lt;&gt;"",Sklop11[[#This Row],[Preračunana masa/volumen/kos na enoto kg]],"")</f>
        <v/>
      </c>
      <c r="J46" s="196"/>
      <c r="K46" s="219"/>
      <c r="L46" s="219"/>
      <c r="M46" s="220"/>
      <c r="N46" s="199"/>
      <c r="O46" s="221"/>
      <c r="P46" s="200"/>
      <c r="Q46" s="201">
        <f>+Sklop11[[#This Row],[cena/enota brez DDV v EUR]]*Sklop11[[#This Row],[Stopnja DDV (%)]]</f>
        <v>0</v>
      </c>
      <c r="R46" s="201">
        <f>+Sklop11[[#This Row],[cena/enota brez DDV v EUR]]+Sklop11[[#This Row],[Davek (EUR)]]</f>
        <v>0</v>
      </c>
      <c r="S46" s="201">
        <f>+Sklop11[[#This Row],[cena/enota brez DDV v EUR]]*Sklop11[[#This Row],[Okvirna količina]]</f>
        <v>0</v>
      </c>
      <c r="T46" s="201">
        <f>+Sklop11[[#This Row],[Končna cena/enoto mere (EUR) z DDV]]*Sklop11[[#This Row],[Okvirna količina]]</f>
        <v>0</v>
      </c>
      <c r="U46" s="215"/>
      <c r="V46" s="60"/>
    </row>
    <row r="47" spans="1:22" ht="12.75" customHeight="1">
      <c r="A47" s="34" t="s">
        <v>45</v>
      </c>
      <c r="B47" s="152" t="s">
        <v>374</v>
      </c>
      <c r="C47" s="33" t="s">
        <v>441</v>
      </c>
      <c r="D47" s="33" t="s">
        <v>0</v>
      </c>
      <c r="E47" s="54"/>
      <c r="F47" s="107">
        <v>10</v>
      </c>
      <c r="G47" s="57" t="s">
        <v>0</v>
      </c>
      <c r="H47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7" s="40" t="str">
        <f>IF(Sklop11[[#This Row],[ZAHTEVANA SHEMA KAKOVOSTI]]&lt;&gt;"",Sklop11[[#This Row],[Preračunana masa/volumen/kos na enoto kg]],"")</f>
        <v/>
      </c>
      <c r="J47" s="45"/>
      <c r="K47" s="109"/>
      <c r="L47" s="109"/>
      <c r="M47" s="109"/>
      <c r="N47" s="81"/>
      <c r="O47" s="109"/>
      <c r="P47" s="48"/>
      <c r="Q47" s="42">
        <f>+Sklop11[[#This Row],[cena/enota brez DDV v EUR]]*Sklop11[[#This Row],[Stopnja DDV (%)]]</f>
        <v>0</v>
      </c>
      <c r="R47" s="42">
        <f>+Sklop11[[#This Row],[cena/enota brez DDV v EUR]]+Sklop11[[#This Row],[Davek (EUR)]]</f>
        <v>0</v>
      </c>
      <c r="S47" s="42">
        <f>+Sklop11[[#This Row],[cena/enota brez DDV v EUR]]*Sklop11[[#This Row],[Okvirna količina]]</f>
        <v>0</v>
      </c>
      <c r="T47" s="42">
        <f>+Sklop11[[#This Row],[Končna cena/enoto mere (EUR) z DDV]]*Sklop11[[#This Row],[Okvirna količina]]</f>
        <v>0</v>
      </c>
      <c r="U47" s="109"/>
      <c r="V47" s="60"/>
    </row>
    <row r="48" spans="1:22">
      <c r="A48" s="34" t="s">
        <v>49</v>
      </c>
      <c r="B48" s="152" t="s">
        <v>375</v>
      </c>
      <c r="C48" s="33" t="s">
        <v>441</v>
      </c>
      <c r="D48" s="33" t="s">
        <v>0</v>
      </c>
      <c r="E48" s="54"/>
      <c r="F48" s="107">
        <v>10</v>
      </c>
      <c r="G48" s="57" t="s">
        <v>0</v>
      </c>
      <c r="H48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8" s="40" t="str">
        <f>IF(Sklop11[[#This Row],[ZAHTEVANA SHEMA KAKOVOSTI]]&lt;&gt;"",Sklop11[[#This Row],[Preračunana masa/volumen/kos na enoto kg]],"")</f>
        <v/>
      </c>
      <c r="J48" s="45"/>
      <c r="K48" s="109"/>
      <c r="L48" s="109"/>
      <c r="M48" s="109"/>
      <c r="N48" s="81"/>
      <c r="O48" s="109"/>
      <c r="P48" s="48"/>
      <c r="Q48" s="43">
        <f>+Sklop11[[#This Row],[cena/enota brez DDV v EUR]]*Sklop11[[#This Row],[Stopnja DDV (%)]]</f>
        <v>0</v>
      </c>
      <c r="R48" s="43">
        <f>+Sklop11[[#This Row],[cena/enota brez DDV v EUR]]+Sklop11[[#This Row],[Davek (EUR)]]</f>
        <v>0</v>
      </c>
      <c r="S48" s="43">
        <f>+Sklop11[[#This Row],[cena/enota brez DDV v EUR]]*Sklop11[[#This Row],[Okvirna količina]]</f>
        <v>0</v>
      </c>
      <c r="T48" s="43">
        <f>+Sklop11[[#This Row],[Končna cena/enoto mere (EUR) z DDV]]*Sklop11[[#This Row],[Okvirna količina]]</f>
        <v>0</v>
      </c>
      <c r="U48" s="109"/>
    </row>
    <row r="49" spans="1:21">
      <c r="A49" s="34" t="s">
        <v>50</v>
      </c>
      <c r="B49" s="218" t="s">
        <v>482</v>
      </c>
      <c r="C49" s="205" t="s">
        <v>483</v>
      </c>
      <c r="D49" s="206" t="s">
        <v>0</v>
      </c>
      <c r="E49" s="207"/>
      <c r="F49" s="248">
        <v>200</v>
      </c>
      <c r="G49" s="208" t="s">
        <v>0</v>
      </c>
      <c r="H49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195" t="str">
        <f>IF(Sklop11[[#This Row],[ZAHTEVANA SHEMA KAKOVOSTI]]&lt;&gt;"",Sklop11[[#This Row],[Preračunana masa/volumen/kos na enoto kg]],"")</f>
        <v/>
      </c>
      <c r="J49" s="196"/>
      <c r="K49" s="219"/>
      <c r="L49" s="219"/>
      <c r="M49" s="220"/>
      <c r="N49" s="199"/>
      <c r="O49" s="221"/>
      <c r="P49" s="200"/>
      <c r="Q49" s="201">
        <f>+Sklop11[[#This Row],[cena/enota brez DDV v EUR]]*Sklop11[[#This Row],[Stopnja DDV (%)]]</f>
        <v>0</v>
      </c>
      <c r="R49" s="201">
        <f>+Sklop11[[#This Row],[cena/enota brez DDV v EUR]]+Sklop11[[#This Row],[Davek (EUR)]]</f>
        <v>0</v>
      </c>
      <c r="S49" s="201">
        <f>+Sklop11[[#This Row],[cena/enota brez DDV v EUR]]*Sklop11[[#This Row],[Okvirna količina]]</f>
        <v>0</v>
      </c>
      <c r="T49" s="201">
        <f>+Sklop11[[#This Row],[Končna cena/enoto mere (EUR) z DDV]]*Sklop11[[#This Row],[Okvirna količina]]</f>
        <v>0</v>
      </c>
      <c r="U49" s="215"/>
    </row>
    <row r="50" spans="1:21">
      <c r="A50" s="34" t="s">
        <v>46</v>
      </c>
      <c r="B50" s="375" t="s">
        <v>481</v>
      </c>
      <c r="C50" s="367">
        <v>5</v>
      </c>
      <c r="D50" s="368" t="s">
        <v>0</v>
      </c>
      <c r="E50" s="110"/>
      <c r="F50" s="409">
        <v>150</v>
      </c>
      <c r="G50" s="370" t="s">
        <v>0</v>
      </c>
      <c r="H50" s="2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50" s="287" t="str">
        <f>IF(Sklop11[[#This Row],[ZAHTEVANA SHEMA KAKOVOSTI]]&lt;&gt;"",Sklop11[[#This Row],[Preračunana masa/volumen/kos na enoto kg]],"")</f>
        <v/>
      </c>
      <c r="J50" s="288"/>
      <c r="K50" s="249"/>
      <c r="L50" s="249"/>
      <c r="M50" s="250"/>
      <c r="N50" s="291"/>
      <c r="O50" s="251"/>
      <c r="P50" s="292"/>
      <c r="Q50" s="293">
        <f>+Sklop11[[#This Row],[cena/enota brez DDV v EUR]]*Sklop11[[#This Row],[Stopnja DDV (%)]]</f>
        <v>0</v>
      </c>
      <c r="R50" s="293">
        <f>+Sklop11[[#This Row],[cena/enota brez DDV v EUR]]+Sklop11[[#This Row],[Davek (EUR)]]</f>
        <v>0</v>
      </c>
      <c r="S50" s="293">
        <f>+Sklop11[[#This Row],[cena/enota brez DDV v EUR]]*Sklop11[[#This Row],[Okvirna količina]]</f>
        <v>0</v>
      </c>
      <c r="T50" s="293">
        <f>+Sklop11[[#This Row],[Končna cena/enoto mere (EUR) z DDV]]*Sklop11[[#This Row],[Okvirna količina]]</f>
        <v>0</v>
      </c>
      <c r="U50" s="414"/>
    </row>
    <row r="51" spans="1:21">
      <c r="A51" s="34" t="s">
        <v>51</v>
      </c>
      <c r="B51" s="152" t="s">
        <v>481</v>
      </c>
      <c r="C51" s="33" t="s">
        <v>442</v>
      </c>
      <c r="D51" s="33" t="s">
        <v>88</v>
      </c>
      <c r="E51" s="54"/>
      <c r="F51" s="107">
        <v>100</v>
      </c>
      <c r="G51" s="57" t="s">
        <v>0</v>
      </c>
      <c r="H51" s="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40" t="str">
        <f>IF(Sklop11[[#This Row],[ZAHTEVANA SHEMA KAKOVOSTI]]&lt;&gt;"",Sklop11[[#This Row],[Preračunana masa/volumen/kos na enoto kg]],"")</f>
        <v/>
      </c>
      <c r="J51" s="45"/>
      <c r="K51" s="109"/>
      <c r="L51" s="109"/>
      <c r="M51" s="109"/>
      <c r="N51" s="81"/>
      <c r="O51" s="109"/>
      <c r="P51" s="48"/>
      <c r="Q51" s="43">
        <f>+Sklop11[[#This Row],[cena/enota brez DDV v EUR]]*Sklop11[[#This Row],[Stopnja DDV (%)]]</f>
        <v>0</v>
      </c>
      <c r="R51" s="43">
        <f>+Sklop11[[#This Row],[cena/enota brez DDV v EUR]]+Sklop11[[#This Row],[Davek (EUR)]]</f>
        <v>0</v>
      </c>
      <c r="S51" s="43">
        <f>+Sklop11[[#This Row],[cena/enota brez DDV v EUR]]*Sklop11[[#This Row],[Okvirna količina]]</f>
        <v>0</v>
      </c>
      <c r="T51" s="43">
        <f>+Sklop11[[#This Row],[Končna cena/enoto mere (EUR) z DDV]]*Sklop11[[#This Row],[Okvirna količina]]</f>
        <v>0</v>
      </c>
      <c r="U51" s="109"/>
    </row>
    <row r="52" spans="1:21">
      <c r="A52" s="175" t="s">
        <v>97</v>
      </c>
      <c r="B52" s="176"/>
      <c r="C52" s="177"/>
      <c r="D52" s="177"/>
      <c r="E52" s="178"/>
      <c r="F52" s="179"/>
      <c r="G52" s="180"/>
      <c r="H52" s="181">
        <f>SUBTOTAL(109,Sklop11[Preračunana masa/volumen/kos na enoto kg])</f>
        <v>6777.5</v>
      </c>
      <c r="I52" s="181">
        <f>SUBTOTAL(109,Sklop11[Živila iz shem kakovosti (kg)])</f>
        <v>0</v>
      </c>
      <c r="J52" s="179"/>
      <c r="K52" s="182"/>
      <c r="L52" s="182"/>
      <c r="M52" s="183"/>
      <c r="N52" s="184"/>
      <c r="O52" s="184"/>
      <c r="P52" s="184"/>
      <c r="Q52" s="185"/>
      <c r="R52" s="179"/>
      <c r="S52" s="185">
        <f>SUBTOTAL(109,Sklop11[Vrednost za okvirno količino (EUR) brez DDV])</f>
        <v>0</v>
      </c>
      <c r="T52" s="185">
        <f>SUBTOTAL(109,Sklop11[Vrednost za okvirno količino (EUR) z DDV])</f>
        <v>0</v>
      </c>
      <c r="U52" s="186">
        <f>SUBTOTAL(103,Sklop11[Shema kakovosti
(nacionalne, evropske)
])</f>
        <v>0</v>
      </c>
    </row>
    <row r="53" spans="1:21" ht="15">
      <c r="A53" s="3"/>
      <c r="B53" s="2"/>
      <c r="C53" s="12"/>
      <c r="D53" s="12"/>
      <c r="E53" s="11"/>
      <c r="F53" s="4"/>
      <c r="H53" s="5"/>
      <c r="I53" s="5"/>
      <c r="J53" s="5"/>
      <c r="K53" s="5"/>
      <c r="L53" s="18"/>
      <c r="M53" s="18"/>
      <c r="N53" s="5"/>
      <c r="O53" s="5"/>
      <c r="P53" s="5"/>
      <c r="Q53" s="5"/>
      <c r="R53" s="5"/>
      <c r="S53" s="1"/>
      <c r="T53" s="1"/>
      <c r="U53" s="4"/>
    </row>
    <row r="54" spans="1:21">
      <c r="A54" s="17" t="s">
        <v>94</v>
      </c>
      <c r="B54" s="7"/>
      <c r="C54" s="14"/>
      <c r="D54" s="14"/>
      <c r="E54" s="55"/>
      <c r="Q54" s="17"/>
      <c r="R54" s="17"/>
      <c r="S54" s="17"/>
      <c r="T54" s="17"/>
    </row>
    <row r="55" spans="1:21">
      <c r="A55" s="6" t="s">
        <v>95</v>
      </c>
      <c r="B55" s="7"/>
      <c r="C55" s="14"/>
      <c r="D55" s="14"/>
      <c r="E55" s="55"/>
    </row>
    <row r="56" spans="1:21">
      <c r="A56" s="51" t="s">
        <v>109</v>
      </c>
      <c r="F56" s="26"/>
      <c r="G56" s="26"/>
      <c r="H56" s="15"/>
      <c r="I56" s="15"/>
      <c r="J56" s="15"/>
      <c r="K56" s="15"/>
      <c r="L56" s="19"/>
      <c r="M56" s="19"/>
      <c r="N56" s="15"/>
      <c r="O56" s="15"/>
      <c r="P56" s="15"/>
      <c r="Q56" s="15"/>
      <c r="R56" s="15"/>
    </row>
    <row r="57" spans="1:21">
      <c r="A57" s="62" t="s">
        <v>107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</row>
    <row r="58" spans="1:21">
      <c r="A58" s="426" t="s">
        <v>108</v>
      </c>
      <c r="B58" s="426"/>
      <c r="C58" s="426"/>
      <c r="D58" s="426"/>
      <c r="E58" s="426"/>
      <c r="F58" s="426"/>
      <c r="G58" s="426"/>
      <c r="H58" s="426"/>
      <c r="I58" s="426"/>
      <c r="J58" s="426"/>
      <c r="K58" s="426"/>
      <c r="L58" s="426"/>
      <c r="M58" s="60"/>
      <c r="N58" s="60"/>
      <c r="O58" s="60"/>
      <c r="P58" s="60"/>
      <c r="Q58" s="60"/>
      <c r="R58" s="60"/>
      <c r="S58" s="60"/>
      <c r="T58" s="60"/>
      <c r="U58" s="60"/>
    </row>
    <row r="59" spans="1:21">
      <c r="A59" s="425" t="s">
        <v>137</v>
      </c>
      <c r="B59" s="425"/>
      <c r="C59" s="425"/>
      <c r="D59" s="425"/>
      <c r="E59" s="425"/>
      <c r="F59" s="425"/>
      <c r="G59" s="425"/>
      <c r="H59" s="425"/>
      <c r="I59" s="425"/>
      <c r="J59" s="425"/>
      <c r="K59" s="425"/>
      <c r="L59" s="425"/>
      <c r="N59" s="15"/>
      <c r="O59" s="15"/>
      <c r="P59" s="15"/>
      <c r="Q59" s="15"/>
      <c r="R59" s="15"/>
    </row>
    <row r="60" spans="1:2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N60" s="15"/>
      <c r="O60" s="15"/>
      <c r="P60" s="15"/>
      <c r="Q60" s="15"/>
      <c r="R60" s="15"/>
    </row>
    <row r="61" spans="1:21">
      <c r="A61" s="51" t="s">
        <v>65</v>
      </c>
      <c r="F61" s="26"/>
      <c r="G61" s="26" t="s">
        <v>66</v>
      </c>
      <c r="H61" s="15"/>
      <c r="I61" s="15"/>
      <c r="J61" s="15"/>
      <c r="K61" s="15"/>
      <c r="L61" s="19"/>
      <c r="M61" s="19"/>
      <c r="N61" s="15"/>
      <c r="O61" s="15"/>
      <c r="P61" s="15"/>
      <c r="Q61" s="15" t="s">
        <v>67</v>
      </c>
      <c r="R61" s="15"/>
    </row>
    <row r="62" spans="1:21" ht="15">
      <c r="A62" s="3"/>
      <c r="B62" s="2"/>
      <c r="C62" s="12"/>
      <c r="D62" s="12"/>
      <c r="E62" s="11"/>
      <c r="F62" s="4"/>
      <c r="H62" s="5"/>
      <c r="I62" s="5"/>
      <c r="J62" s="5"/>
      <c r="K62" s="5"/>
      <c r="L62" s="18"/>
      <c r="M62" s="18"/>
      <c r="N62" s="5"/>
      <c r="O62" s="5"/>
      <c r="P62" s="5"/>
      <c r="Q62" s="5"/>
      <c r="R62" s="5"/>
      <c r="S62" s="1"/>
      <c r="T62" s="1"/>
      <c r="U62" s="4"/>
    </row>
    <row r="63" spans="1:21">
      <c r="B63" s="7"/>
      <c r="C63" s="14"/>
      <c r="D63" s="14"/>
      <c r="E63" s="55"/>
    </row>
    <row r="64" spans="1:21">
      <c r="B64" s="7"/>
      <c r="C64" s="14"/>
      <c r="D64" s="14"/>
      <c r="E64" s="55"/>
    </row>
    <row r="65" spans="1:22">
      <c r="B65" s="7"/>
      <c r="C65" s="14"/>
      <c r="D65" s="14"/>
      <c r="E65" s="55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>
      <c r="B275" s="7"/>
      <c r="C275" s="14"/>
      <c r="D275" s="14"/>
      <c r="E275" s="55"/>
    </row>
    <row r="276" spans="1:22">
      <c r="B276" s="7"/>
      <c r="C276" s="14"/>
      <c r="D276" s="14"/>
      <c r="E276" s="55"/>
    </row>
    <row r="277" spans="1:22">
      <c r="B277" s="7"/>
      <c r="C277" s="14"/>
      <c r="D277" s="14"/>
      <c r="E277" s="55"/>
    </row>
    <row r="278" spans="1:22">
      <c r="B278" s="7"/>
      <c r="C278" s="14"/>
      <c r="D278" s="14"/>
      <c r="E278" s="55"/>
    </row>
    <row r="279" spans="1:22">
      <c r="B279" s="7"/>
      <c r="C279" s="14"/>
      <c r="D279" s="14"/>
      <c r="E279" s="55"/>
    </row>
    <row r="280" spans="1:22">
      <c r="B280" s="7"/>
      <c r="C280" s="14"/>
      <c r="D280" s="14"/>
      <c r="E280" s="55"/>
    </row>
    <row r="281" spans="1:22">
      <c r="B281" s="7"/>
      <c r="C281" s="14"/>
      <c r="D281" s="14"/>
      <c r="E281" s="55"/>
    </row>
    <row r="282" spans="1:22">
      <c r="B282" s="7"/>
      <c r="C282" s="14"/>
      <c r="D282" s="14"/>
      <c r="E282" s="55"/>
    </row>
    <row r="283" spans="1:22">
      <c r="B283" s="7"/>
      <c r="C283" s="14"/>
      <c r="D283" s="14"/>
      <c r="E283" s="55"/>
    </row>
    <row r="284" spans="1:22">
      <c r="B284" s="7"/>
      <c r="C284" s="14"/>
      <c r="D284" s="14"/>
      <c r="E284" s="55"/>
    </row>
    <row r="285" spans="1:22">
      <c r="B285" s="7"/>
      <c r="C285" s="14"/>
      <c r="D285" s="14"/>
      <c r="E285" s="55"/>
    </row>
  </sheetData>
  <sheetProtection insertRows="0" deleteRows="0"/>
  <protectedRanges>
    <protectedRange sqref="J61:P1048576 U59:U1048576 M59:P60 U1:U57 J1:P57" name="Obseg1"/>
    <protectedRange sqref="U58 M58:P58" name="Obseg1_1"/>
    <protectedRange sqref="J58:L58" name="Obseg1_2"/>
    <protectedRange sqref="J59:L60" name="Obseg1_1_1"/>
  </protectedRanges>
  <mergeCells count="2">
    <mergeCell ref="A59:L59"/>
    <mergeCell ref="A58:L58"/>
  </mergeCells>
  <phoneticPr fontId="28" type="noConversion"/>
  <conditionalFormatting sqref="B5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9 B6 B19 B25 B9:B10 B12: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2:B44">
    <cfRule type="colorScale" priority="6">
      <colorScale>
        <cfvo type="min"/>
        <cfvo type="max"/>
        <color rgb="FFFCFCFF"/>
        <color rgb="FFF8696B"/>
      </colorScale>
    </cfRule>
  </conditionalFormatting>
  <conditionalFormatting sqref="B11">
    <cfRule type="colorScale" priority="3">
      <colorScale>
        <cfvo type="min"/>
        <cfvo type="max"/>
        <color rgb="FFFCFCFF"/>
        <color rgb="FFF8696B"/>
      </colorScale>
    </cfRule>
  </conditionalFormatting>
  <conditionalFormatting sqref="B45: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1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1"/>
  <sheetViews>
    <sheetView topLeftCell="A6" zoomScale="90" zoomScaleNormal="90" zoomScaleSheetLayoutView="100" workbookViewId="0">
      <selection activeCell="G47" sqref="G47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70" t="s">
        <v>376</v>
      </c>
      <c r="C3" s="171" t="s">
        <v>441</v>
      </c>
      <c r="D3" s="33" t="s">
        <v>0</v>
      </c>
      <c r="E3" s="110"/>
      <c r="F3" s="172">
        <v>50</v>
      </c>
      <c r="G3" s="141" t="s">
        <v>0</v>
      </c>
      <c r="H3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" s="35" t="str">
        <f>IF(Sklop12[[#This Row],[ZAHTEVANA SHEMA KAKOVOSTI]]&lt;&gt;"",Sklop12[[#This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+Sklop12[[#This Row],[cena/enota brez DDV v EUR]]*Sklop12[[#This Row],[Stopnja DDV (%)]]</f>
        <v>0</v>
      </c>
      <c r="R3" s="38">
        <f>+Sklop12[[#This Row],[cena/enota brez DDV v EUR]]+Sklop12[[#This Row],[Davek (EUR)]]</f>
        <v>0</v>
      </c>
      <c r="S3" s="38">
        <f>+Sklop12[[#This Row],[cena/enota brez DDV v EUR]]*Sklop12[[#This Row],[Okvirna količina]]</f>
        <v>0</v>
      </c>
      <c r="T3" s="38">
        <f>+Sklop12[[#This Row],[Končna cena/enoto mere (EUR) z DDV]]*Sklop12[[#This Row],[Okvirna količina]]</f>
        <v>0</v>
      </c>
      <c r="U3" s="49"/>
    </row>
    <row r="4" spans="1:21" s="20" customFormat="1" ht="12">
      <c r="A4" s="34" t="s">
        <v>3</v>
      </c>
      <c r="B4" s="415" t="s">
        <v>695</v>
      </c>
      <c r="C4" s="416" t="s">
        <v>441</v>
      </c>
      <c r="D4" s="368" t="s">
        <v>0</v>
      </c>
      <c r="E4" s="110"/>
      <c r="F4" s="287">
        <v>50</v>
      </c>
      <c r="G4" s="362" t="s">
        <v>0</v>
      </c>
      <c r="H4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" s="287" t="str">
        <f>IF(Sklop12[[#This Row],[ZAHTEVANA SHEMA KAKOVOSTI]]&lt;&gt;"",Sklop12[[#This Row],[Preračunana masa/volumen/kos na enoto kg]],"")</f>
        <v/>
      </c>
      <c r="J4" s="288"/>
      <c r="K4" s="400"/>
      <c r="L4" s="400"/>
      <c r="M4" s="290"/>
      <c r="N4" s="293"/>
      <c r="O4" s="293"/>
      <c r="P4" s="292"/>
      <c r="Q4" s="293">
        <f>+Sklop12[[#This Row],[cena/enota brez DDV v EUR]]*Sklop12[[#This Row],[Stopnja DDV (%)]]</f>
        <v>0</v>
      </c>
      <c r="R4" s="293">
        <f>+Sklop12[[#This Row],[cena/enota brez DDV v EUR]]+Sklop12[[#This Row],[Davek (EUR)]]</f>
        <v>0</v>
      </c>
      <c r="S4" s="293">
        <f>+Sklop12[[#This Row],[cena/enota brez DDV v EUR]]*Sklop12[[#This Row],[Okvirna količina]]</f>
        <v>0</v>
      </c>
      <c r="T4" s="401">
        <f>+Sklop12[[#This Row],[Končna cena/enoto mere (EUR) z DDV]]*Sklop12[[#This Row],[Okvirna količina]]</f>
        <v>0</v>
      </c>
      <c r="U4" s="402"/>
    </row>
    <row r="5" spans="1:21" s="20" customFormat="1" ht="12">
      <c r="A5" s="34" t="s">
        <v>4</v>
      </c>
      <c r="B5" s="170" t="s">
        <v>377</v>
      </c>
      <c r="C5" s="171" t="s">
        <v>441</v>
      </c>
      <c r="D5" s="33" t="s">
        <v>0</v>
      </c>
      <c r="E5" s="110"/>
      <c r="F5" s="172">
        <v>50</v>
      </c>
      <c r="G5" s="141" t="s">
        <v>0</v>
      </c>
      <c r="H5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" s="35" t="str">
        <f>IF(Sklop12[[#This Row],[ZAHTEVANA SHEMA KAKOVOSTI]]&lt;&gt;"",Sklop12[[#This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+Sklop12[[#This Row],[cena/enota brez DDV v EUR]]*Sklop12[[#This Row],[Stopnja DDV (%)]]</f>
        <v>0</v>
      </c>
      <c r="R5" s="42">
        <f>+Sklop12[[#This Row],[cena/enota brez DDV v EUR]]+Sklop12[[#This Row],[Davek (EUR)]]</f>
        <v>0</v>
      </c>
      <c r="S5" s="42">
        <f>+Sklop12[[#This Row],[cena/enota brez DDV v EUR]]*Sklop12[[#This Row],[Okvirna količina]]</f>
        <v>0</v>
      </c>
      <c r="T5" s="42">
        <f>+Sklop12[[#This Row],[Končna cena/enoto mere (EUR) z DDV]]*Sklop12[[#This Row],[Okvirna količina]]</f>
        <v>0</v>
      </c>
      <c r="U5" s="50"/>
    </row>
    <row r="6" spans="1:21" s="20" customFormat="1" ht="12">
      <c r="A6" s="34" t="s">
        <v>5</v>
      </c>
      <c r="B6" s="222" t="s">
        <v>491</v>
      </c>
      <c r="C6" s="223">
        <v>1</v>
      </c>
      <c r="D6" s="206" t="s">
        <v>0</v>
      </c>
      <c r="E6" s="207"/>
      <c r="F6" s="195">
        <v>50</v>
      </c>
      <c r="G6" s="212" t="s">
        <v>0</v>
      </c>
      <c r="H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" s="195" t="str">
        <f>IF(Sklop12[[#This Row],[ZAHTEVANA SHEMA KAKOVOSTI]]&lt;&gt;"",Sklop12[[#This Row],[Preračunana masa/volumen/kos na enoto kg]],"")</f>
        <v/>
      </c>
      <c r="J6" s="196"/>
      <c r="K6" s="197"/>
      <c r="L6" s="197"/>
      <c r="M6" s="198"/>
      <c r="N6" s="201"/>
      <c r="O6" s="201"/>
      <c r="P6" s="200"/>
      <c r="Q6" s="201">
        <f>+Sklop12[[#This Row],[cena/enota brez DDV v EUR]]*Sklop12[[#This Row],[Stopnja DDV (%)]]</f>
        <v>0</v>
      </c>
      <c r="R6" s="201">
        <f>+Sklop12[[#This Row],[cena/enota brez DDV v EUR]]+Sklop12[[#This Row],[Davek (EUR)]]</f>
        <v>0</v>
      </c>
      <c r="S6" s="201">
        <f>+Sklop12[[#This Row],[cena/enota brez DDV v EUR]]*Sklop12[[#This Row],[Okvirna količina]]</f>
        <v>0</v>
      </c>
      <c r="T6" s="202">
        <f>+Sklop12[[#This Row],[Končna cena/enoto mere (EUR) z DDV]]*Sklop12[[#This Row],[Okvirna količina]]</f>
        <v>0</v>
      </c>
      <c r="U6" s="203"/>
    </row>
    <row r="7" spans="1:21" s="20" customFormat="1" ht="12">
      <c r="A7" s="34" t="s">
        <v>6</v>
      </c>
      <c r="B7" s="222" t="s">
        <v>485</v>
      </c>
      <c r="C7" s="223" t="s">
        <v>483</v>
      </c>
      <c r="D7" s="206" t="s">
        <v>0</v>
      </c>
      <c r="E7" s="207"/>
      <c r="F7" s="195">
        <v>50</v>
      </c>
      <c r="G7" s="212" t="s">
        <v>0</v>
      </c>
      <c r="H7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" s="195" t="str">
        <f>IF(Sklop12[[#This Row],[ZAHTEVANA SHEMA KAKOVOSTI]]&lt;&gt;"",Sklop12[[#This Row],[Preračunana masa/volumen/kos na enoto kg]],"")</f>
        <v/>
      </c>
      <c r="J7" s="196"/>
      <c r="K7" s="197"/>
      <c r="L7" s="197"/>
      <c r="M7" s="198"/>
      <c r="N7" s="201"/>
      <c r="O7" s="201"/>
      <c r="P7" s="200"/>
      <c r="Q7" s="201">
        <f>+Sklop12[[#This Row],[cena/enota brez DDV v EUR]]*Sklop12[[#This Row],[Stopnja DDV (%)]]</f>
        <v>0</v>
      </c>
      <c r="R7" s="201">
        <f>+Sklop12[[#This Row],[cena/enota brez DDV v EUR]]+Sklop12[[#This Row],[Davek (EUR)]]</f>
        <v>0</v>
      </c>
      <c r="S7" s="201">
        <f>+Sklop12[[#This Row],[cena/enota brez DDV v EUR]]*Sklop12[[#This Row],[Okvirna količina]]</f>
        <v>0</v>
      </c>
      <c r="T7" s="202">
        <f>+Sklop12[[#This Row],[Končna cena/enoto mere (EUR) z DDV]]*Sklop12[[#This Row],[Okvirna količina]]</f>
        <v>0</v>
      </c>
      <c r="U7" s="203"/>
    </row>
    <row r="8" spans="1:21" s="20" customFormat="1" ht="12">
      <c r="A8" s="412" t="s">
        <v>7</v>
      </c>
      <c r="B8" s="170" t="s">
        <v>378</v>
      </c>
      <c r="C8" s="171" t="s">
        <v>441</v>
      </c>
      <c r="D8" s="33" t="s">
        <v>0</v>
      </c>
      <c r="E8" s="110"/>
      <c r="F8" s="172">
        <v>50</v>
      </c>
      <c r="G8" s="141" t="s">
        <v>0</v>
      </c>
      <c r="H8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" s="35" t="str">
        <f>IF(Sklop12[[#This Row],[ZAHTEVANA SHEMA KAKOVOSTI]]&lt;&gt;"",Sklop12[[#This Row],[Preračunana masa/volumen/kos na enoto kg]],"")</f>
        <v/>
      </c>
      <c r="J8" s="45"/>
      <c r="K8" s="41"/>
      <c r="L8" s="41"/>
      <c r="M8" s="47"/>
      <c r="N8" s="42"/>
      <c r="O8" s="42"/>
      <c r="P8" s="48"/>
      <c r="Q8" s="42">
        <f>+Sklop12[[#This Row],[cena/enota brez DDV v EUR]]*Sklop12[[#This Row],[Stopnja DDV (%)]]</f>
        <v>0</v>
      </c>
      <c r="R8" s="42">
        <f>+Sklop12[[#This Row],[cena/enota brez DDV v EUR]]+Sklop12[[#This Row],[Davek (EUR)]]</f>
        <v>0</v>
      </c>
      <c r="S8" s="42">
        <f>+Sklop12[[#This Row],[cena/enota brez DDV v EUR]]*Sklop12[[#This Row],[Okvirna količina]]</f>
        <v>0</v>
      </c>
      <c r="T8" s="42">
        <f>+Sklop12[[#This Row],[Končna cena/enoto mere (EUR) z DDV]]*Sklop12[[#This Row],[Okvirna količina]]</f>
        <v>0</v>
      </c>
      <c r="U8" s="50"/>
    </row>
    <row r="9" spans="1:21" s="20" customFormat="1" ht="12">
      <c r="A9" s="34" t="s">
        <v>8</v>
      </c>
      <c r="B9" s="133" t="s">
        <v>379</v>
      </c>
      <c r="C9" s="134">
        <v>800</v>
      </c>
      <c r="D9" s="135" t="s">
        <v>88</v>
      </c>
      <c r="E9" s="110"/>
      <c r="F9" s="137">
        <v>300</v>
      </c>
      <c r="G9" s="142" t="s">
        <v>0</v>
      </c>
      <c r="H9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9" s="137" t="str">
        <f>IF(Sklop12[[#This Row],[ZAHTEVANA SHEMA KAKOVOSTI]]&lt;&gt;"",Sklop12[[#This Row],[Preračunana masa/volumen/kos na enoto kg]],"")</f>
        <v/>
      </c>
      <c r="J9" s="129"/>
      <c r="K9" s="138"/>
      <c r="L9" s="138"/>
      <c r="M9" s="139"/>
      <c r="N9" s="130"/>
      <c r="O9" s="130"/>
      <c r="P9" s="131"/>
      <c r="Q9" s="130">
        <f>+Sklop12[[#This Row],[cena/enota brez DDV v EUR]]*Sklop12[[#This Row],[Stopnja DDV (%)]]</f>
        <v>0</v>
      </c>
      <c r="R9" s="130">
        <f>+Sklop12[[#This Row],[cena/enota brez DDV v EUR]]+Sklop12[[#This Row],[Davek (EUR)]]</f>
        <v>0</v>
      </c>
      <c r="S9" s="130">
        <f>+Sklop12[[#This Row],[cena/enota brez DDV v EUR]]*Sklop12[[#This Row],[Okvirna količina]]</f>
        <v>0</v>
      </c>
      <c r="T9" s="140">
        <f>+Sklop12[[#This Row],[Končna cena/enoto mere (EUR) z DDV]]*Sklop12[[#This Row],[Okvirna količina]]</f>
        <v>0</v>
      </c>
      <c r="U9" s="132"/>
    </row>
    <row r="10" spans="1:21" s="20" customFormat="1" ht="12">
      <c r="A10" s="34" t="s">
        <v>9</v>
      </c>
      <c r="B10" s="133" t="s">
        <v>526</v>
      </c>
      <c r="C10" s="171">
        <v>800</v>
      </c>
      <c r="D10" s="135" t="s">
        <v>88</v>
      </c>
      <c r="E10" s="110"/>
      <c r="F10" s="137">
        <v>150</v>
      </c>
      <c r="G10" s="142" t="s">
        <v>0</v>
      </c>
      <c r="H10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" s="137" t="str">
        <f>IF(Sklop12[[#This Row],[ZAHTEVANA SHEMA KAKOVOSTI]]&lt;&gt;"",Sklop12[[#This Row],[Preračunana masa/volumen/kos na enoto kg]],"")</f>
        <v/>
      </c>
      <c r="J10" s="129"/>
      <c r="K10" s="138"/>
      <c r="L10" s="138"/>
      <c r="M10" s="139"/>
      <c r="N10" s="130"/>
      <c r="O10" s="130"/>
      <c r="P10" s="131"/>
      <c r="Q10" s="130">
        <f>+Sklop12[[#This Row],[cena/enota brez DDV v EUR]]*Sklop12[[#This Row],[Stopnja DDV (%)]]</f>
        <v>0</v>
      </c>
      <c r="R10" s="130">
        <f>+Sklop12[[#This Row],[cena/enota brez DDV v EUR]]+Sklop12[[#This Row],[Davek (EUR)]]</f>
        <v>0</v>
      </c>
      <c r="S10" s="130">
        <f>+Sklop12[[#This Row],[cena/enota brez DDV v EUR]]*Sklop12[[#This Row],[Okvirna količina]]</f>
        <v>0</v>
      </c>
      <c r="T10" s="140">
        <f>+Sklop12[[#This Row],[Končna cena/enoto mere (EUR) z DDV]]*Sklop12[[#This Row],[Okvirna količina]]</f>
        <v>0</v>
      </c>
      <c r="U10" s="132"/>
    </row>
    <row r="11" spans="1:21" s="20" customFormat="1" ht="12">
      <c r="A11" s="34" t="s">
        <v>10</v>
      </c>
      <c r="B11" s="415" t="s">
        <v>701</v>
      </c>
      <c r="C11" s="416">
        <v>800</v>
      </c>
      <c r="D11" s="368" t="s">
        <v>88</v>
      </c>
      <c r="E11" s="110"/>
      <c r="F11" s="287">
        <v>150</v>
      </c>
      <c r="G11" s="362" t="s">
        <v>0</v>
      </c>
      <c r="H11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1" s="287" t="str">
        <f>IF(Sklop12[[#This Row],[ZAHTEVANA SHEMA KAKOVOSTI]]&lt;&gt;"",Sklop12[[#This Row],[Preračunana masa/volumen/kos na enoto kg]],"")</f>
        <v/>
      </c>
      <c r="J11" s="288"/>
      <c r="K11" s="400"/>
      <c r="L11" s="400"/>
      <c r="M11" s="290"/>
      <c r="N11" s="293"/>
      <c r="O11" s="293"/>
      <c r="P11" s="292"/>
      <c r="Q11" s="293">
        <f>+Sklop12[[#This Row],[cena/enota brez DDV v EUR]]*Sklop12[[#This Row],[Stopnja DDV (%)]]</f>
        <v>0</v>
      </c>
      <c r="R11" s="293">
        <f>+Sklop12[[#This Row],[cena/enota brez DDV v EUR]]+Sklop12[[#This Row],[Davek (EUR)]]</f>
        <v>0</v>
      </c>
      <c r="S11" s="293">
        <f>+Sklop12[[#This Row],[cena/enota brez DDV v EUR]]*Sklop12[[#This Row],[Okvirna količina]]</f>
        <v>0</v>
      </c>
      <c r="T11" s="401">
        <f>+Sklop12[[#This Row],[Končna cena/enoto mere (EUR) z DDV]]*Sklop12[[#This Row],[Okvirna količina]]</f>
        <v>0</v>
      </c>
      <c r="U11" s="402"/>
    </row>
    <row r="12" spans="1:21" s="20" customFormat="1" ht="12">
      <c r="A12" s="34" t="s">
        <v>11</v>
      </c>
      <c r="B12" s="133" t="s">
        <v>235</v>
      </c>
      <c r="C12" s="171">
        <v>1</v>
      </c>
      <c r="D12" s="135" t="s">
        <v>0</v>
      </c>
      <c r="E12" s="110"/>
      <c r="F12" s="137">
        <v>600</v>
      </c>
      <c r="G12" s="142" t="s">
        <v>0</v>
      </c>
      <c r="H12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2" s="137" t="str">
        <f>IF(Sklop12[[#This Row],[ZAHTEVANA SHEMA KAKOVOSTI]]&lt;&gt;"",Sklop12[[#This Row],[Preračunana masa/volumen/kos na enoto kg]],"")</f>
        <v/>
      </c>
      <c r="J12" s="129"/>
      <c r="K12" s="138"/>
      <c r="L12" s="138"/>
      <c r="M12" s="139"/>
      <c r="N12" s="130"/>
      <c r="O12" s="130"/>
      <c r="P12" s="131"/>
      <c r="Q12" s="130">
        <f>+Sklop12[[#This Row],[cena/enota brez DDV v EUR]]*Sklop12[[#This Row],[Stopnja DDV (%)]]</f>
        <v>0</v>
      </c>
      <c r="R12" s="130">
        <f>+Sklop12[[#This Row],[cena/enota brez DDV v EUR]]+Sklop12[[#This Row],[Davek (EUR)]]</f>
        <v>0</v>
      </c>
      <c r="S12" s="130">
        <f>+Sklop12[[#This Row],[cena/enota brez DDV v EUR]]*Sklop12[[#This Row],[Okvirna količina]]</f>
        <v>0</v>
      </c>
      <c r="T12" s="140">
        <f>+Sklop12[[#This Row],[Končna cena/enoto mere (EUR) z DDV]]*Sklop12[[#This Row],[Okvirna količina]]</f>
        <v>0</v>
      </c>
      <c r="U12" s="132"/>
    </row>
    <row r="13" spans="1:21" s="20" customFormat="1" ht="12">
      <c r="A13" s="34" t="s">
        <v>12</v>
      </c>
      <c r="B13" s="415" t="s">
        <v>703</v>
      </c>
      <c r="C13" s="416">
        <v>1</v>
      </c>
      <c r="D13" s="368" t="s">
        <v>0</v>
      </c>
      <c r="E13" s="110"/>
      <c r="F13" s="287">
        <v>500</v>
      </c>
      <c r="G13" s="362" t="s">
        <v>0</v>
      </c>
      <c r="H13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3" s="287" t="str">
        <f>IF(Sklop12[[#This Row],[ZAHTEVANA SHEMA KAKOVOSTI]]&lt;&gt;"",Sklop12[[#This Row],[Preračunana masa/volumen/kos na enoto kg]],"")</f>
        <v/>
      </c>
      <c r="J13" s="288"/>
      <c r="K13" s="400"/>
      <c r="L13" s="400"/>
      <c r="M13" s="290"/>
      <c r="N13" s="293"/>
      <c r="O13" s="293"/>
      <c r="P13" s="292"/>
      <c r="Q13" s="293">
        <f>+Sklop12[[#This Row],[cena/enota brez DDV v EUR]]*Sklop12[[#This Row],[Stopnja DDV (%)]]</f>
        <v>0</v>
      </c>
      <c r="R13" s="293">
        <f>+Sklop12[[#This Row],[cena/enota brez DDV v EUR]]+Sklop12[[#This Row],[Davek (EUR)]]</f>
        <v>0</v>
      </c>
      <c r="S13" s="293">
        <f>+Sklop12[[#This Row],[cena/enota brez DDV v EUR]]*Sklop12[[#This Row],[Okvirna količina]]</f>
        <v>0</v>
      </c>
      <c r="T13" s="401">
        <f>+Sklop12[[#This Row],[Končna cena/enoto mere (EUR) z DDV]]*Sklop12[[#This Row],[Okvirna količina]]</f>
        <v>0</v>
      </c>
      <c r="U13" s="402"/>
    </row>
    <row r="14" spans="1:21" s="20" customFormat="1" ht="12">
      <c r="A14" s="34" t="s">
        <v>13</v>
      </c>
      <c r="B14" s="252" t="s">
        <v>698</v>
      </c>
      <c r="C14" s="253">
        <v>1</v>
      </c>
      <c r="D14" s="135" t="s">
        <v>0</v>
      </c>
      <c r="E14" s="110"/>
      <c r="F14" s="154">
        <v>100</v>
      </c>
      <c r="G14" s="236" t="s">
        <v>0</v>
      </c>
      <c r="H14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4" s="154" t="str">
        <f>IF(Sklop12[[#This Row],[ZAHTEVANA SHEMA KAKOVOSTI]]&lt;&gt;"",Sklop12[[#This Row],[Preračunana masa/volumen/kos na enoto kg]],"")</f>
        <v/>
      </c>
      <c r="J14" s="155"/>
      <c r="K14" s="156"/>
      <c r="L14" s="156"/>
      <c r="M14" s="227"/>
      <c r="N14" s="228"/>
      <c r="O14" s="228"/>
      <c r="P14" s="229"/>
      <c r="Q14" s="228">
        <f>+Sklop12[[#This Row],[cena/enota brez DDV v EUR]]*Sklop12[[#This Row],[Stopnja DDV (%)]]</f>
        <v>0</v>
      </c>
      <c r="R14" s="228">
        <f>+Sklop12[[#This Row],[cena/enota brez DDV v EUR]]+Sklop12[[#This Row],[Davek (EUR)]]</f>
        <v>0</v>
      </c>
      <c r="S14" s="228">
        <f>+Sklop12[[#This Row],[cena/enota brez DDV v EUR]]*Sklop12[[#This Row],[Okvirna količina]]</f>
        <v>0</v>
      </c>
      <c r="T14" s="140">
        <f>+Sklop12[[#This Row],[Končna cena/enoto mere (EUR) z DDV]]*Sklop12[[#This Row],[Okvirna količina]]</f>
        <v>0</v>
      </c>
      <c r="U14" s="132"/>
    </row>
    <row r="15" spans="1:21" s="20" customFormat="1" ht="12">
      <c r="A15" s="34" t="s">
        <v>14</v>
      </c>
      <c r="B15" s="252" t="s">
        <v>699</v>
      </c>
      <c r="C15" s="253">
        <v>1</v>
      </c>
      <c r="D15" s="135" t="s">
        <v>0</v>
      </c>
      <c r="E15" s="110"/>
      <c r="F15" s="154">
        <v>50</v>
      </c>
      <c r="G15" s="236" t="s">
        <v>0</v>
      </c>
      <c r="H15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5" s="154" t="str">
        <f>IF(Sklop12[[#This Row],[ZAHTEVANA SHEMA KAKOVOSTI]]&lt;&gt;"",Sklop12[[#This Row],[Preračunana masa/volumen/kos na enoto kg]],"")</f>
        <v/>
      </c>
      <c r="J15" s="155"/>
      <c r="K15" s="156"/>
      <c r="L15" s="156"/>
      <c r="M15" s="227"/>
      <c r="N15" s="228"/>
      <c r="O15" s="228"/>
      <c r="P15" s="229"/>
      <c r="Q15" s="228">
        <f>+Sklop12[[#This Row],[cena/enota brez DDV v EUR]]*Sklop12[[#This Row],[Stopnja DDV (%)]]</f>
        <v>0</v>
      </c>
      <c r="R15" s="228">
        <f>+Sklop12[[#This Row],[cena/enota brez DDV v EUR]]+Sklop12[[#This Row],[Davek (EUR)]]</f>
        <v>0</v>
      </c>
      <c r="S15" s="228">
        <f>+Sklop12[[#This Row],[cena/enota brez DDV v EUR]]*Sklop12[[#This Row],[Okvirna količina]]</f>
        <v>0</v>
      </c>
      <c r="T15" s="140">
        <f>+Sklop12[[#This Row],[Končna cena/enoto mere (EUR) z DDV]]*Sklop12[[#This Row],[Okvirna količina]]</f>
        <v>0</v>
      </c>
      <c r="U15" s="132"/>
    </row>
    <row r="16" spans="1:21" s="20" customFormat="1" ht="24">
      <c r="A16" s="34" t="s">
        <v>15</v>
      </c>
      <c r="B16" s="133" t="s">
        <v>486</v>
      </c>
      <c r="C16" s="223">
        <v>70</v>
      </c>
      <c r="D16" s="135" t="s">
        <v>88</v>
      </c>
      <c r="E16" s="207"/>
      <c r="F16" s="195">
        <v>800</v>
      </c>
      <c r="G16" s="236" t="s">
        <v>171</v>
      </c>
      <c r="H1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16" s="195" t="str">
        <f>IF(Sklop12[[#This Row],[ZAHTEVANA SHEMA KAKOVOSTI]]&lt;&gt;"",Sklop12[[#This Row],[Preračunana masa/volumen/kos na enoto kg]],"")</f>
        <v/>
      </c>
      <c r="J16" s="196"/>
      <c r="K16" s="197"/>
      <c r="L16" s="197"/>
      <c r="M16" s="198"/>
      <c r="N16" s="201"/>
      <c r="O16" s="201"/>
      <c r="P16" s="200"/>
      <c r="Q16" s="201">
        <f>+Sklop12[[#This Row],[cena/enota brez DDV v EUR]]*Sklop12[[#This Row],[Stopnja DDV (%)]]</f>
        <v>0</v>
      </c>
      <c r="R16" s="201">
        <f>+Sklop12[[#This Row],[cena/enota brez DDV v EUR]]+Sklop12[[#This Row],[Davek (EUR)]]</f>
        <v>0</v>
      </c>
      <c r="S16" s="201">
        <f>+Sklop12[[#This Row],[cena/enota brez DDV v EUR]]*Sklop12[[#This Row],[Okvirna količina]]</f>
        <v>0</v>
      </c>
      <c r="T16" s="202">
        <f>+Sklop12[[#This Row],[Končna cena/enoto mere (EUR) z DDV]]*Sklop12[[#This Row],[Okvirna količina]]</f>
        <v>0</v>
      </c>
      <c r="U16" s="203"/>
    </row>
    <row r="17" spans="1:21" s="20" customFormat="1" ht="24">
      <c r="A17" s="34" t="s">
        <v>16</v>
      </c>
      <c r="B17" s="133" t="s">
        <v>236</v>
      </c>
      <c r="C17" s="134">
        <v>70</v>
      </c>
      <c r="D17" s="135" t="s">
        <v>88</v>
      </c>
      <c r="E17" s="110"/>
      <c r="F17" s="137">
        <v>3000</v>
      </c>
      <c r="G17" s="142" t="s">
        <v>171</v>
      </c>
      <c r="H17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210.00000000000003</v>
      </c>
      <c r="I17" s="137" t="str">
        <f>IF(Sklop12[[#This Row],[ZAHTEVANA SHEMA KAKOVOSTI]]&lt;&gt;"",Sklop12[[#This Row],[Preračunana masa/volumen/kos na enoto kg]],"")</f>
        <v/>
      </c>
      <c r="J17" s="129"/>
      <c r="K17" s="138"/>
      <c r="L17" s="138"/>
      <c r="M17" s="139"/>
      <c r="N17" s="130"/>
      <c r="O17" s="130"/>
      <c r="P17" s="131"/>
      <c r="Q17" s="130">
        <f>+Sklop12[[#This Row],[cena/enota brez DDV v EUR]]*Sklop12[[#This Row],[Stopnja DDV (%)]]</f>
        <v>0</v>
      </c>
      <c r="R17" s="130">
        <f>+Sklop12[[#This Row],[cena/enota brez DDV v EUR]]+Sklop12[[#This Row],[Davek (EUR)]]</f>
        <v>0</v>
      </c>
      <c r="S17" s="130">
        <f>+Sklop12[[#This Row],[cena/enota brez DDV v EUR]]*Sklop12[[#This Row],[Okvirna količina]]</f>
        <v>0</v>
      </c>
      <c r="T17" s="140">
        <f>+Sklop12[[#This Row],[Končna cena/enoto mere (EUR) z DDV]]*Sklop12[[#This Row],[Okvirna količina]]</f>
        <v>0</v>
      </c>
      <c r="U17" s="132"/>
    </row>
    <row r="18" spans="1:21" s="20" customFormat="1" ht="24">
      <c r="A18" s="34" t="s">
        <v>17</v>
      </c>
      <c r="B18" s="133" t="s">
        <v>237</v>
      </c>
      <c r="C18" s="134">
        <v>70</v>
      </c>
      <c r="D18" s="135" t="s">
        <v>88</v>
      </c>
      <c r="E18" s="110"/>
      <c r="F18" s="137">
        <v>800</v>
      </c>
      <c r="G18" s="142" t="s">
        <v>171</v>
      </c>
      <c r="H18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18" s="137" t="str">
        <f>IF(Sklop12[[#This Row],[ZAHTEVANA SHEMA KAKOVOSTI]]&lt;&gt;"",Sklop12[[#This Row],[Preračunana masa/volumen/kos na enoto kg]],"")</f>
        <v/>
      </c>
      <c r="J18" s="129"/>
      <c r="K18" s="138"/>
      <c r="L18" s="138"/>
      <c r="M18" s="139"/>
      <c r="N18" s="130"/>
      <c r="O18" s="130"/>
      <c r="P18" s="131"/>
      <c r="Q18" s="130">
        <f>+Sklop12[[#This Row],[cena/enota brez DDV v EUR]]*Sklop12[[#This Row],[Stopnja DDV (%)]]</f>
        <v>0</v>
      </c>
      <c r="R18" s="130">
        <f>+Sklop12[[#This Row],[cena/enota brez DDV v EUR]]+Sklop12[[#This Row],[Davek (EUR)]]</f>
        <v>0</v>
      </c>
      <c r="S18" s="130">
        <f>+Sklop12[[#This Row],[cena/enota brez DDV v EUR]]*Sklop12[[#This Row],[Okvirna količina]]</f>
        <v>0</v>
      </c>
      <c r="T18" s="140">
        <f>+Sklop12[[#This Row],[Končna cena/enoto mere (EUR) z DDV]]*Sklop12[[#This Row],[Okvirna količina]]</f>
        <v>0</v>
      </c>
      <c r="U18" s="132"/>
    </row>
    <row r="19" spans="1:21" s="20" customFormat="1" ht="12">
      <c r="A19" s="34" t="s">
        <v>18</v>
      </c>
      <c r="B19" s="252" t="s">
        <v>527</v>
      </c>
      <c r="C19" s="253">
        <v>100</v>
      </c>
      <c r="D19" s="135" t="s">
        <v>88</v>
      </c>
      <c r="E19" s="110"/>
      <c r="F19" s="154">
        <v>800</v>
      </c>
      <c r="G19" s="236" t="s">
        <v>171</v>
      </c>
      <c r="H19" s="15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9" s="154" t="str">
        <f>IF(Sklop12[[#This Row],[ZAHTEVANA SHEMA KAKOVOSTI]]&lt;&gt;"",Sklop12[[#This Row],[Preračunana masa/volumen/kos na enoto kg]],"")</f>
        <v/>
      </c>
      <c r="J19" s="155"/>
      <c r="K19" s="254"/>
      <c r="L19" s="156"/>
      <c r="M19" s="227"/>
      <c r="N19" s="228"/>
      <c r="O19" s="228"/>
      <c r="P19" s="229"/>
      <c r="Q19" s="228">
        <f>+Sklop12[[#This Row],[cena/enota brez DDV v EUR]]*Sklop12[[#This Row],[Stopnja DDV (%)]]</f>
        <v>0</v>
      </c>
      <c r="R19" s="228">
        <f>+Sklop12[[#This Row],[cena/enota brez DDV v EUR]]+Sklop12[[#This Row],[Davek (EUR)]]</f>
        <v>0</v>
      </c>
      <c r="S19" s="228">
        <f>+Sklop12[[#This Row],[cena/enota brez DDV v EUR]]*Sklop12[[#This Row],[Okvirna količina]]</f>
        <v>0</v>
      </c>
      <c r="T19" s="140">
        <f>+Sklop12[[#This Row],[Končna cena/enoto mere (EUR) z DDV]]*Sklop12[[#This Row],[Okvirna količina]]</f>
        <v>0</v>
      </c>
      <c r="U19" s="132"/>
    </row>
    <row r="20" spans="1:21" s="20" customFormat="1" ht="12">
      <c r="A20" s="34" t="s">
        <v>19</v>
      </c>
      <c r="B20" s="173" t="s">
        <v>405</v>
      </c>
      <c r="C20" s="31">
        <v>0.35</v>
      </c>
      <c r="D20" s="33" t="s">
        <v>0</v>
      </c>
      <c r="E20" s="110"/>
      <c r="F20" s="174">
        <v>15</v>
      </c>
      <c r="G20" s="85" t="s">
        <v>171</v>
      </c>
      <c r="H20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20" s="287" t="str">
        <f>IF(Sklop12[[#This Row],[ZAHTEVANA SHEMA KAKOVOSTI]]&lt;&gt;"",Sklop12[[#This Row],[Preračunana masa/volumen/kos na enoto kg]],"")</f>
        <v/>
      </c>
      <c r="J20" s="288"/>
      <c r="K20" s="400"/>
      <c r="L20" s="400"/>
      <c r="M20" s="290"/>
      <c r="N20" s="293"/>
      <c r="O20" s="293"/>
      <c r="P20" s="292"/>
      <c r="Q20" s="293">
        <f>+Sklop12[[#This Row],[cena/enota brez DDV v EUR]]*Sklop12[[#This Row],[Stopnja DDV (%)]]</f>
        <v>0</v>
      </c>
      <c r="R20" s="293">
        <f>+Sklop12[[#This Row],[cena/enota brez DDV v EUR]]+Sklop12[[#This Row],[Davek (EUR)]]</f>
        <v>0</v>
      </c>
      <c r="S20" s="293">
        <f>+Sklop12[[#This Row],[cena/enota brez DDV v EUR]]*Sklop12[[#This Row],[Okvirna količina]]</f>
        <v>0</v>
      </c>
      <c r="T20" s="401">
        <f>+Sklop12[[#This Row],[Končna cena/enoto mere (EUR) z DDV]]*Sklop12[[#This Row],[Okvirna količina]]</f>
        <v>0</v>
      </c>
      <c r="U20" s="402"/>
    </row>
    <row r="21" spans="1:21" s="20" customFormat="1" ht="12">
      <c r="A21" s="34" t="s">
        <v>20</v>
      </c>
      <c r="B21" s="173" t="s">
        <v>406</v>
      </c>
      <c r="C21" s="101">
        <v>0.35</v>
      </c>
      <c r="D21" s="105" t="s">
        <v>0</v>
      </c>
      <c r="E21" s="110"/>
      <c r="F21" s="174">
        <v>20</v>
      </c>
      <c r="G21" s="85" t="s">
        <v>171</v>
      </c>
      <c r="H21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1" s="287" t="str">
        <f>IF(Sklop12[[#This Row],[ZAHTEVANA SHEMA KAKOVOSTI]]&lt;&gt;"",Sklop12[[#This Row],[Preračunana masa/volumen/kos na enoto kg]],"")</f>
        <v/>
      </c>
      <c r="J21" s="288"/>
      <c r="K21" s="400"/>
      <c r="L21" s="400"/>
      <c r="M21" s="290"/>
      <c r="N21" s="293"/>
      <c r="O21" s="293"/>
      <c r="P21" s="292"/>
      <c r="Q21" s="293">
        <f>+Sklop12[[#This Row],[cena/enota brez DDV v EUR]]*Sklop12[[#This Row],[Stopnja DDV (%)]]</f>
        <v>0</v>
      </c>
      <c r="R21" s="293">
        <f>+Sklop12[[#This Row],[cena/enota brez DDV v EUR]]+Sklop12[[#This Row],[Davek (EUR)]]</f>
        <v>0</v>
      </c>
      <c r="S21" s="293">
        <f>+Sklop12[[#This Row],[cena/enota brez DDV v EUR]]*Sklop12[[#This Row],[Okvirna količina]]</f>
        <v>0</v>
      </c>
      <c r="T21" s="401">
        <f>+Sklop12[[#This Row],[Končna cena/enoto mere (EUR) z DDV]]*Sklop12[[#This Row],[Okvirna količina]]</f>
        <v>0</v>
      </c>
      <c r="U21" s="402"/>
    </row>
    <row r="22" spans="1:21" s="20" customFormat="1" ht="12">
      <c r="A22" s="34" t="s">
        <v>21</v>
      </c>
      <c r="B22" s="173" t="s">
        <v>407</v>
      </c>
      <c r="C22" s="101">
        <v>0.35</v>
      </c>
      <c r="D22" s="33" t="s">
        <v>0</v>
      </c>
      <c r="E22" s="110"/>
      <c r="F22" s="174">
        <v>10</v>
      </c>
      <c r="G22" s="85" t="s">
        <v>171</v>
      </c>
      <c r="H22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2" s="287" t="str">
        <f>IF(Sklop12[[#This Row],[ZAHTEVANA SHEMA KAKOVOSTI]]&lt;&gt;"",Sklop12[[#This Row],[Preračunana masa/volumen/kos na enoto kg]],"")</f>
        <v/>
      </c>
      <c r="J22" s="288"/>
      <c r="K22" s="400"/>
      <c r="L22" s="400"/>
      <c r="M22" s="290"/>
      <c r="N22" s="293"/>
      <c r="O22" s="293"/>
      <c r="P22" s="292"/>
      <c r="Q22" s="293">
        <f>+Sklop12[[#This Row],[cena/enota brez DDV v EUR]]*Sklop12[[#This Row],[Stopnja DDV (%)]]</f>
        <v>0</v>
      </c>
      <c r="R22" s="293">
        <f>+Sklop12[[#This Row],[cena/enota brez DDV v EUR]]+Sklop12[[#This Row],[Davek (EUR)]]</f>
        <v>0</v>
      </c>
      <c r="S22" s="293">
        <f>+Sklop12[[#This Row],[cena/enota brez DDV v EUR]]*Sklop12[[#This Row],[Okvirna količina]]</f>
        <v>0</v>
      </c>
      <c r="T22" s="401">
        <f>+Sklop12[[#This Row],[Končna cena/enoto mere (EUR) z DDV]]*Sklop12[[#This Row],[Okvirna količina]]</f>
        <v>0</v>
      </c>
      <c r="U22" s="402"/>
    </row>
    <row r="23" spans="1:21" s="20" customFormat="1" ht="12">
      <c r="A23" s="34" t="s">
        <v>22</v>
      </c>
      <c r="B23" s="173" t="s">
        <v>408</v>
      </c>
      <c r="C23" s="101">
        <v>0.35</v>
      </c>
      <c r="D23" s="105" t="s">
        <v>0</v>
      </c>
      <c r="E23" s="110"/>
      <c r="F23" s="174">
        <v>10</v>
      </c>
      <c r="G23" s="285" t="s">
        <v>171</v>
      </c>
      <c r="H23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3" s="287" t="str">
        <f>IF(Sklop12[[#This Row],[ZAHTEVANA SHEMA KAKOVOSTI]]&lt;&gt;"",Sklop12[[#This Row],[Preračunana masa/volumen/kos na enoto kg]],"")</f>
        <v/>
      </c>
      <c r="J23" s="288"/>
      <c r="K23" s="400"/>
      <c r="L23" s="400"/>
      <c r="M23" s="290"/>
      <c r="N23" s="293"/>
      <c r="O23" s="293"/>
      <c r="P23" s="292"/>
      <c r="Q23" s="293">
        <f>+Sklop12[[#This Row],[cena/enota brez DDV v EUR]]*Sklop12[[#This Row],[Stopnja DDV (%)]]</f>
        <v>0</v>
      </c>
      <c r="R23" s="293">
        <f>+Sklop12[[#This Row],[cena/enota brez DDV v EUR]]+Sklop12[[#This Row],[Davek (EUR)]]</f>
        <v>0</v>
      </c>
      <c r="S23" s="293">
        <f>+Sklop12[[#This Row],[cena/enota brez DDV v EUR]]*Sklop12[[#This Row],[Okvirna količina]]</f>
        <v>0</v>
      </c>
      <c r="T23" s="401">
        <f>+Sklop12[[#This Row],[Končna cena/enoto mere (EUR) z DDV]]*Sklop12[[#This Row],[Okvirna količina]]</f>
        <v>0</v>
      </c>
      <c r="U23" s="402"/>
    </row>
    <row r="24" spans="1:21" s="20" customFormat="1" ht="12">
      <c r="A24" s="34" t="s">
        <v>23</v>
      </c>
      <c r="B24" s="173" t="s">
        <v>443</v>
      </c>
      <c r="C24" s="101">
        <v>0.35</v>
      </c>
      <c r="D24" s="105" t="s">
        <v>0</v>
      </c>
      <c r="E24" s="110"/>
      <c r="F24" s="174">
        <v>20</v>
      </c>
      <c r="G24" s="285" t="s">
        <v>171</v>
      </c>
      <c r="H24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4" s="287" t="str">
        <f>IF(Sklop12[[#This Row],[ZAHTEVANA SHEMA KAKOVOSTI]]&lt;&gt;"",Sklop12[[#This Row],[Preračunana masa/volumen/kos na enoto kg]],"")</f>
        <v/>
      </c>
      <c r="J24" s="288"/>
      <c r="K24" s="400"/>
      <c r="L24" s="400"/>
      <c r="M24" s="290"/>
      <c r="N24" s="293"/>
      <c r="O24" s="293"/>
      <c r="P24" s="292"/>
      <c r="Q24" s="293">
        <f>+Sklop12[[#This Row],[cena/enota brez DDV v EUR]]*Sklop12[[#This Row],[Stopnja DDV (%)]]</f>
        <v>0</v>
      </c>
      <c r="R24" s="293">
        <f>+Sklop12[[#This Row],[cena/enota brez DDV v EUR]]+Sklop12[[#This Row],[Davek (EUR)]]</f>
        <v>0</v>
      </c>
      <c r="S24" s="293">
        <f>+Sklop12[[#This Row],[cena/enota brez DDV v EUR]]*Sklop12[[#This Row],[Okvirna količina]]</f>
        <v>0</v>
      </c>
      <c r="T24" s="401">
        <f>+Sklop12[[#This Row],[Končna cena/enoto mere (EUR) z DDV]]*Sklop12[[#This Row],[Okvirna količina]]</f>
        <v>0</v>
      </c>
      <c r="U24" s="402"/>
    </row>
    <row r="25" spans="1:21" s="20" customFormat="1" ht="12">
      <c r="A25" s="34" t="s">
        <v>24</v>
      </c>
      <c r="B25" s="173" t="s">
        <v>705</v>
      </c>
      <c r="C25" s="101">
        <v>0.35</v>
      </c>
      <c r="D25" s="105" t="s">
        <v>0</v>
      </c>
      <c r="E25" s="110"/>
      <c r="F25" s="174">
        <v>10</v>
      </c>
      <c r="G25" s="285" t="s">
        <v>171</v>
      </c>
      <c r="H25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5" s="287" t="str">
        <f>IF(Sklop12[[#This Row],[ZAHTEVANA SHEMA KAKOVOSTI]]&lt;&gt;"",Sklop12[[#This Row],[Preračunana masa/volumen/kos na enoto kg]],"")</f>
        <v/>
      </c>
      <c r="J25" s="288"/>
      <c r="K25" s="400"/>
      <c r="L25" s="400"/>
      <c r="M25" s="290"/>
      <c r="N25" s="293"/>
      <c r="O25" s="293"/>
      <c r="P25" s="292"/>
      <c r="Q25" s="293">
        <f>+Sklop12[[#This Row],[cena/enota brez DDV v EUR]]*Sklop12[[#This Row],[Stopnja DDV (%)]]</f>
        <v>0</v>
      </c>
      <c r="R25" s="293">
        <f>+Sklop12[[#This Row],[cena/enota brez DDV v EUR]]+Sklop12[[#This Row],[Davek (EUR)]]</f>
        <v>0</v>
      </c>
      <c r="S25" s="293">
        <f>+Sklop12[[#This Row],[cena/enota brez DDV v EUR]]*Sklop12[[#This Row],[Okvirna količina]]</f>
        <v>0</v>
      </c>
      <c r="T25" s="401">
        <f>+Sklop12[[#This Row],[Končna cena/enoto mere (EUR) z DDV]]*Sklop12[[#This Row],[Okvirna količina]]</f>
        <v>0</v>
      </c>
      <c r="U25" s="402"/>
    </row>
    <row r="26" spans="1:21" s="20" customFormat="1" ht="12">
      <c r="A26" s="34" t="s">
        <v>25</v>
      </c>
      <c r="B26" s="417" t="s">
        <v>702</v>
      </c>
      <c r="C26" s="367">
        <v>0.35</v>
      </c>
      <c r="D26" s="368" t="s">
        <v>0</v>
      </c>
      <c r="E26" s="110"/>
      <c r="F26" s="418">
        <v>20</v>
      </c>
      <c r="G26" s="362" t="s">
        <v>171</v>
      </c>
      <c r="H26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26" s="287" t="str">
        <f>IF(Sklop12[[#This Row],[ZAHTEVANA SHEMA KAKOVOSTI]]&lt;&gt;"",Sklop12[[#This Row],[Preračunana masa/volumen/kos na enoto kg]],"")</f>
        <v/>
      </c>
      <c r="J26" s="288"/>
      <c r="K26" s="400"/>
      <c r="L26" s="400"/>
      <c r="M26" s="290"/>
      <c r="N26" s="293"/>
      <c r="O26" s="293"/>
      <c r="P26" s="292"/>
      <c r="Q26" s="293">
        <f>+Sklop12[[#This Row],[cena/enota brez DDV v EUR]]*Sklop12[[#This Row],[Stopnja DDV (%)]]</f>
        <v>0</v>
      </c>
      <c r="R26" s="293">
        <f>+Sklop12[[#This Row],[cena/enota brez DDV v EUR]]+Sklop12[[#This Row],[Davek (EUR)]]</f>
        <v>0</v>
      </c>
      <c r="S26" s="293">
        <f>+Sklop12[[#This Row],[cena/enota brez DDV v EUR]]*Sklop12[[#This Row],[Okvirna količina]]</f>
        <v>0</v>
      </c>
      <c r="T26" s="401">
        <f>+Sklop12[[#This Row],[Končna cena/enoto mere (EUR) z DDV]]*Sklop12[[#This Row],[Okvirna količina]]</f>
        <v>0</v>
      </c>
      <c r="U26" s="402"/>
    </row>
    <row r="27" spans="1:21" s="20" customFormat="1" ht="12">
      <c r="A27" s="34" t="s">
        <v>26</v>
      </c>
      <c r="B27" s="417" t="s">
        <v>706</v>
      </c>
      <c r="C27" s="367">
        <v>0.35</v>
      </c>
      <c r="D27" s="368" t="s">
        <v>0</v>
      </c>
      <c r="E27" s="110"/>
      <c r="F27" s="418">
        <v>10</v>
      </c>
      <c r="G27" s="362" t="s">
        <v>171</v>
      </c>
      <c r="H27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</v>
      </c>
      <c r="I27" s="287" t="str">
        <f>IF(Sklop12[[#This Row],[ZAHTEVANA SHEMA KAKOVOSTI]]&lt;&gt;"",Sklop12[[#This Row],[Preračunana masa/volumen/kos na enoto kg]],"")</f>
        <v/>
      </c>
      <c r="J27" s="288"/>
      <c r="K27" s="400"/>
      <c r="L27" s="400"/>
      <c r="M27" s="290"/>
      <c r="N27" s="293"/>
      <c r="O27" s="293"/>
      <c r="P27" s="292"/>
      <c r="Q27" s="293">
        <f>+Sklop12[[#This Row],[cena/enota brez DDV v EUR]]*Sklop12[[#This Row],[Stopnja DDV (%)]]</f>
        <v>0</v>
      </c>
      <c r="R27" s="293">
        <f>+Sklop12[[#This Row],[cena/enota brez DDV v EUR]]+Sklop12[[#This Row],[Davek (EUR)]]</f>
        <v>0</v>
      </c>
      <c r="S27" s="293">
        <f>+Sklop12[[#This Row],[cena/enota brez DDV v EUR]]*Sklop12[[#This Row],[Okvirna količina]]</f>
        <v>0</v>
      </c>
      <c r="T27" s="401">
        <f>+Sklop12[[#This Row],[Končna cena/enoto mere (EUR) z DDV]]*Sklop12[[#This Row],[Okvirna količina]]</f>
        <v>0</v>
      </c>
      <c r="U27" s="402"/>
    </row>
    <row r="28" spans="1:21" s="20" customFormat="1" ht="12">
      <c r="A28" s="34" t="s">
        <v>27</v>
      </c>
      <c r="B28" s="133" t="s">
        <v>380</v>
      </c>
      <c r="C28" s="134">
        <v>0.8</v>
      </c>
      <c r="D28" s="135" t="s">
        <v>0</v>
      </c>
      <c r="E28" s="110"/>
      <c r="F28" s="137">
        <v>5</v>
      </c>
      <c r="G28" s="142" t="s">
        <v>0</v>
      </c>
      <c r="H28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8" s="137" t="str">
        <f>IF(Sklop12[[#This Row],[ZAHTEVANA SHEMA KAKOVOSTI]]&lt;&gt;"",Sklop12[[#This Row],[Preračunana masa/volumen/kos na enoto kg]],"")</f>
        <v/>
      </c>
      <c r="J28" s="129"/>
      <c r="K28" s="138"/>
      <c r="L28" s="138"/>
      <c r="M28" s="139"/>
      <c r="N28" s="130"/>
      <c r="O28" s="130"/>
      <c r="P28" s="131"/>
      <c r="Q28" s="130">
        <f>+Sklop12[[#This Row],[cena/enota brez DDV v EUR]]*Sklop12[[#This Row],[Stopnja DDV (%)]]</f>
        <v>0</v>
      </c>
      <c r="R28" s="130">
        <f>+Sklop12[[#This Row],[cena/enota brez DDV v EUR]]+Sklop12[[#This Row],[Davek (EUR)]]</f>
        <v>0</v>
      </c>
      <c r="S28" s="130">
        <f>+Sklop12[[#This Row],[cena/enota brez DDV v EUR]]*Sklop12[[#This Row],[Okvirna količina]]</f>
        <v>0</v>
      </c>
      <c r="T28" s="140">
        <f>+Sklop12[[#This Row],[Končna cena/enoto mere (EUR) z DDV]]*Sklop12[[#This Row],[Okvirna količina]]</f>
        <v>0</v>
      </c>
      <c r="U28" s="132"/>
    </row>
    <row r="29" spans="1:21" s="20" customFormat="1" ht="12">
      <c r="A29" s="34" t="s">
        <v>28</v>
      </c>
      <c r="B29" s="133" t="s">
        <v>381</v>
      </c>
      <c r="C29" s="134">
        <v>0.8</v>
      </c>
      <c r="D29" s="135" t="s">
        <v>0</v>
      </c>
      <c r="E29" s="110"/>
      <c r="F29" s="137">
        <v>5</v>
      </c>
      <c r="G29" s="142" t="s">
        <v>0</v>
      </c>
      <c r="H29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9" s="137" t="str">
        <f>IF(Sklop12[[#This Row],[ZAHTEVANA SHEMA KAKOVOSTI]]&lt;&gt;"",Sklop12[[#This Row],[Preračunana masa/volumen/kos na enoto kg]],"")</f>
        <v/>
      </c>
      <c r="J29" s="129"/>
      <c r="K29" s="138"/>
      <c r="L29" s="138"/>
      <c r="M29" s="139"/>
      <c r="N29" s="130"/>
      <c r="O29" s="130"/>
      <c r="P29" s="131"/>
      <c r="Q29" s="130">
        <f>+Sklop12[[#This Row],[cena/enota brez DDV v EUR]]*Sklop12[[#This Row],[Stopnja DDV (%)]]</f>
        <v>0</v>
      </c>
      <c r="R29" s="130">
        <f>+Sklop12[[#This Row],[cena/enota brez DDV v EUR]]+Sklop12[[#This Row],[Davek (EUR)]]</f>
        <v>0</v>
      </c>
      <c r="S29" s="130">
        <f>+Sklop12[[#This Row],[cena/enota brez DDV v EUR]]*Sklop12[[#This Row],[Okvirna količina]]</f>
        <v>0</v>
      </c>
      <c r="T29" s="140">
        <f>+Sklop12[[#This Row],[Končna cena/enoto mere (EUR) z DDV]]*Sklop12[[#This Row],[Okvirna količina]]</f>
        <v>0</v>
      </c>
      <c r="U29" s="132"/>
    </row>
    <row r="30" spans="1:21">
      <c r="A30" s="34" t="s">
        <v>29</v>
      </c>
      <c r="B30" s="133" t="s">
        <v>238</v>
      </c>
      <c r="C30" s="134">
        <v>0.8</v>
      </c>
      <c r="D30" s="135" t="s">
        <v>0</v>
      </c>
      <c r="E30" s="110"/>
      <c r="F30" s="137">
        <v>5</v>
      </c>
      <c r="G30" s="142" t="s">
        <v>0</v>
      </c>
      <c r="H30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137" t="str">
        <f>IF(Sklop12[[#This Row],[ZAHTEVANA SHEMA KAKOVOSTI]]&lt;&gt;"",Sklop12[[#This Row],[Preračunana masa/volumen/kos na enoto kg]],"")</f>
        <v/>
      </c>
      <c r="J30" s="129"/>
      <c r="K30" s="138"/>
      <c r="L30" s="138"/>
      <c r="M30" s="139"/>
      <c r="N30" s="130"/>
      <c r="O30" s="130"/>
      <c r="P30" s="131"/>
      <c r="Q30" s="130">
        <f>+Sklop12[[#This Row],[cena/enota brez DDV v EUR]]*Sklop12[[#This Row],[Stopnja DDV (%)]]</f>
        <v>0</v>
      </c>
      <c r="R30" s="130">
        <f>+Sklop12[[#This Row],[cena/enota brez DDV v EUR]]+Sklop12[[#This Row],[Davek (EUR)]]</f>
        <v>0</v>
      </c>
      <c r="S30" s="130">
        <f>+Sklop12[[#This Row],[cena/enota brez DDV v EUR]]*Sklop12[[#This Row],[Okvirna količina]]</f>
        <v>0</v>
      </c>
      <c r="T30" s="140">
        <f>+Sklop12[[#This Row],[Končna cena/enoto mere (EUR) z DDV]]*Sklop12[[#This Row],[Okvirna količina]]</f>
        <v>0</v>
      </c>
      <c r="U30" s="132"/>
    </row>
    <row r="31" spans="1:21">
      <c r="A31" s="34" t="s">
        <v>30</v>
      </c>
      <c r="B31" s="133" t="s">
        <v>382</v>
      </c>
      <c r="C31" s="171" t="s">
        <v>441</v>
      </c>
      <c r="D31" s="135" t="s">
        <v>0</v>
      </c>
      <c r="E31" s="110"/>
      <c r="F31" s="137">
        <v>100</v>
      </c>
      <c r="G31" s="142" t="s">
        <v>0</v>
      </c>
      <c r="H31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37" t="str">
        <f>IF(Sklop12[[#This Row],[ZAHTEVANA SHEMA KAKOVOSTI]]&lt;&gt;"",Sklop12[[#This Row],[Preračunana masa/volumen/kos na enoto kg]],"")</f>
        <v/>
      </c>
      <c r="J31" s="129"/>
      <c r="K31" s="138"/>
      <c r="L31" s="138"/>
      <c r="M31" s="139"/>
      <c r="N31" s="130"/>
      <c r="O31" s="130"/>
      <c r="P31" s="131"/>
      <c r="Q31" s="130">
        <f>+Sklop12[[#This Row],[cena/enota brez DDV v EUR]]*Sklop12[[#This Row],[Stopnja DDV (%)]]</f>
        <v>0</v>
      </c>
      <c r="R31" s="130">
        <f>+Sklop12[[#This Row],[cena/enota brez DDV v EUR]]+Sklop12[[#This Row],[Davek (EUR)]]</f>
        <v>0</v>
      </c>
      <c r="S31" s="130">
        <f>+Sklop12[[#This Row],[cena/enota brez DDV v EUR]]*Sklop12[[#This Row],[Okvirna količina]]</f>
        <v>0</v>
      </c>
      <c r="T31" s="140">
        <f>+Sklop12[[#This Row],[Končna cena/enoto mere (EUR) z DDV]]*Sklop12[[#This Row],[Okvirna količina]]</f>
        <v>0</v>
      </c>
      <c r="U31" s="132"/>
    </row>
    <row r="32" spans="1:21">
      <c r="A32" s="34" t="s">
        <v>31</v>
      </c>
      <c r="B32" s="133" t="s">
        <v>383</v>
      </c>
      <c r="C32" s="134">
        <v>1</v>
      </c>
      <c r="D32" s="135" t="s">
        <v>0</v>
      </c>
      <c r="E32" s="110"/>
      <c r="F32" s="137">
        <v>50</v>
      </c>
      <c r="G32" s="142" t="s">
        <v>0</v>
      </c>
      <c r="H32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137" t="str">
        <f>IF(Sklop12[[#This Row],[ZAHTEVANA SHEMA KAKOVOSTI]]&lt;&gt;"",Sklop12[[#This Row],[Preračunana masa/volumen/kos na enoto kg]],"")</f>
        <v/>
      </c>
      <c r="J32" s="129"/>
      <c r="K32" s="138"/>
      <c r="L32" s="138"/>
      <c r="M32" s="139"/>
      <c r="N32" s="130"/>
      <c r="O32" s="130"/>
      <c r="P32" s="131"/>
      <c r="Q32" s="130">
        <f>+Sklop12[[#This Row],[cena/enota brez DDV v EUR]]*Sklop12[[#This Row],[Stopnja DDV (%)]]</f>
        <v>0</v>
      </c>
      <c r="R32" s="130">
        <f>+Sklop12[[#This Row],[cena/enota brez DDV v EUR]]+Sklop12[[#This Row],[Davek (EUR)]]</f>
        <v>0</v>
      </c>
      <c r="S32" s="130">
        <f>+Sklop12[[#This Row],[cena/enota brez DDV v EUR]]*Sklop12[[#This Row],[Okvirna količina]]</f>
        <v>0</v>
      </c>
      <c r="T32" s="140">
        <f>+Sklop12[[#This Row],[Končna cena/enoto mere (EUR) z DDV]]*Sklop12[[#This Row],[Okvirna količina]]</f>
        <v>0</v>
      </c>
      <c r="U32" s="132"/>
    </row>
    <row r="33" spans="1:22">
      <c r="A33" s="34" t="s">
        <v>32</v>
      </c>
      <c r="B33" s="133" t="s">
        <v>385</v>
      </c>
      <c r="C33" s="134">
        <v>1</v>
      </c>
      <c r="D33" s="135" t="s">
        <v>0</v>
      </c>
      <c r="E33" s="110"/>
      <c r="F33" s="137">
        <v>50</v>
      </c>
      <c r="G33" s="142" t="s">
        <v>0</v>
      </c>
      <c r="H33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37" t="str">
        <f>IF(Sklop12[[#This Row],[ZAHTEVANA SHEMA KAKOVOSTI]]&lt;&gt;"",Sklop12[[#This Row],[Preračunana masa/volumen/kos na enoto kg]],"")</f>
        <v/>
      </c>
      <c r="J33" s="129"/>
      <c r="K33" s="138"/>
      <c r="L33" s="138"/>
      <c r="M33" s="139"/>
      <c r="N33" s="130"/>
      <c r="O33" s="130"/>
      <c r="P33" s="131"/>
      <c r="Q33" s="130">
        <f>+Sklop12[[#This Row],[cena/enota brez DDV v EUR]]*Sklop12[[#This Row],[Stopnja DDV (%)]]</f>
        <v>0</v>
      </c>
      <c r="R33" s="130">
        <f>+Sklop12[[#This Row],[cena/enota brez DDV v EUR]]+Sklop12[[#This Row],[Davek (EUR)]]</f>
        <v>0</v>
      </c>
      <c r="S33" s="130">
        <f>+Sklop12[[#This Row],[cena/enota brez DDV v EUR]]*Sklop12[[#This Row],[Okvirna količina]]</f>
        <v>0</v>
      </c>
      <c r="T33" s="140">
        <f>+Sklop12[[#This Row],[Končna cena/enoto mere (EUR) z DDV]]*Sklop12[[#This Row],[Okvirna količina]]</f>
        <v>0</v>
      </c>
      <c r="U33" s="132"/>
    </row>
    <row r="34" spans="1:22">
      <c r="A34" s="34" t="s">
        <v>33</v>
      </c>
      <c r="B34" s="133" t="s">
        <v>384</v>
      </c>
      <c r="C34" s="171" t="s">
        <v>441</v>
      </c>
      <c r="D34" s="135" t="s">
        <v>0</v>
      </c>
      <c r="E34" s="110"/>
      <c r="F34" s="137">
        <v>50</v>
      </c>
      <c r="G34" s="142" t="s">
        <v>0</v>
      </c>
      <c r="H34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137" t="str">
        <f>IF(Sklop12[[#This Row],[ZAHTEVANA SHEMA KAKOVOSTI]]&lt;&gt;"",Sklop12[[#This Row],[Preračunana masa/volumen/kos na enoto kg]],"")</f>
        <v/>
      </c>
      <c r="J34" s="129"/>
      <c r="K34" s="138"/>
      <c r="L34" s="138"/>
      <c r="M34" s="139"/>
      <c r="N34" s="130"/>
      <c r="O34" s="130"/>
      <c r="P34" s="131"/>
      <c r="Q34" s="130">
        <f>+Sklop12[[#This Row],[cena/enota brez DDV v EUR]]*Sklop12[[#This Row],[Stopnja DDV (%)]]</f>
        <v>0</v>
      </c>
      <c r="R34" s="130">
        <f>+Sklop12[[#This Row],[cena/enota brez DDV v EUR]]+Sklop12[[#This Row],[Davek (EUR)]]</f>
        <v>0</v>
      </c>
      <c r="S34" s="130">
        <f>+Sklop12[[#This Row],[cena/enota brez DDV v EUR]]*Sklop12[[#This Row],[Okvirna količina]]</f>
        <v>0</v>
      </c>
      <c r="T34" s="140">
        <f>+Sklop12[[#This Row],[Končna cena/enoto mere (EUR) z DDV]]*Sklop12[[#This Row],[Okvirna količina]]</f>
        <v>0</v>
      </c>
      <c r="U34" s="132"/>
    </row>
    <row r="35" spans="1:22">
      <c r="A35" s="34" t="s">
        <v>34</v>
      </c>
      <c r="B35" s="133" t="s">
        <v>386</v>
      </c>
      <c r="C35" s="134">
        <v>1</v>
      </c>
      <c r="D35" s="135" t="s">
        <v>0</v>
      </c>
      <c r="E35" s="110"/>
      <c r="F35" s="137">
        <v>50</v>
      </c>
      <c r="G35" s="142" t="s">
        <v>0</v>
      </c>
      <c r="H35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5" s="137" t="str">
        <f>IF(Sklop12[[#This Row],[ZAHTEVANA SHEMA KAKOVOSTI]]&lt;&gt;"",Sklop12[[#This Row],[Preračunana masa/volumen/kos na enoto kg]],"")</f>
        <v/>
      </c>
      <c r="J35" s="129"/>
      <c r="K35" s="138"/>
      <c r="L35" s="138"/>
      <c r="M35" s="139"/>
      <c r="N35" s="130"/>
      <c r="O35" s="130"/>
      <c r="P35" s="131"/>
      <c r="Q35" s="130">
        <f>+Sklop12[[#This Row],[cena/enota brez DDV v EUR]]*Sklop12[[#This Row],[Stopnja DDV (%)]]</f>
        <v>0</v>
      </c>
      <c r="R35" s="130">
        <f>+Sklop12[[#This Row],[cena/enota brez DDV v EUR]]+Sklop12[[#This Row],[Davek (EUR)]]</f>
        <v>0</v>
      </c>
      <c r="S35" s="130">
        <f>+Sklop12[[#This Row],[cena/enota brez DDV v EUR]]*Sklop12[[#This Row],[Okvirna količina]]</f>
        <v>0</v>
      </c>
      <c r="T35" s="140">
        <f>+Sklop12[[#This Row],[Končna cena/enoto mere (EUR) z DDV]]*Sklop12[[#This Row],[Okvirna količina]]</f>
        <v>0</v>
      </c>
      <c r="U35" s="132"/>
      <c r="V35" s="60"/>
    </row>
    <row r="36" spans="1:22">
      <c r="A36" s="34" t="s">
        <v>35</v>
      </c>
      <c r="B36" s="133" t="s">
        <v>387</v>
      </c>
      <c r="C36" s="171">
        <v>1</v>
      </c>
      <c r="D36" s="135" t="s">
        <v>0</v>
      </c>
      <c r="E36" s="110"/>
      <c r="F36" s="137">
        <v>100</v>
      </c>
      <c r="G36" s="142" t="s">
        <v>0</v>
      </c>
      <c r="H36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137" t="str">
        <f>IF(Sklop12[[#This Row],[ZAHTEVANA SHEMA KAKOVOSTI]]&lt;&gt;"",Sklop12[[#This Row],[Preračunana masa/volumen/kos na enoto kg]],"")</f>
        <v/>
      </c>
      <c r="J36" s="129"/>
      <c r="K36" s="138"/>
      <c r="L36" s="138"/>
      <c r="M36" s="139"/>
      <c r="N36" s="130"/>
      <c r="O36" s="130"/>
      <c r="P36" s="131"/>
      <c r="Q36" s="130">
        <f>+Sklop12[[#This Row],[cena/enota brez DDV v EUR]]*Sklop12[[#This Row],[Stopnja DDV (%)]]</f>
        <v>0</v>
      </c>
      <c r="R36" s="130">
        <f>+Sklop12[[#This Row],[cena/enota brez DDV v EUR]]+Sklop12[[#This Row],[Davek (EUR)]]</f>
        <v>0</v>
      </c>
      <c r="S36" s="130">
        <f>+Sklop12[[#This Row],[cena/enota brez DDV v EUR]]*Sklop12[[#This Row],[Okvirna količina]]</f>
        <v>0</v>
      </c>
      <c r="T36" s="140">
        <f>+Sklop12[[#This Row],[Končna cena/enoto mere (EUR) z DDV]]*Sklop12[[#This Row],[Okvirna količina]]</f>
        <v>0</v>
      </c>
      <c r="U36" s="132"/>
    </row>
    <row r="37" spans="1:22">
      <c r="A37" s="34" t="s">
        <v>36</v>
      </c>
      <c r="B37" s="133" t="s">
        <v>388</v>
      </c>
      <c r="C37" s="171">
        <v>1</v>
      </c>
      <c r="D37" s="135" t="s">
        <v>0</v>
      </c>
      <c r="E37" s="110"/>
      <c r="F37" s="137">
        <v>100</v>
      </c>
      <c r="G37" s="142" t="s">
        <v>0</v>
      </c>
      <c r="H37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37" t="str">
        <f>IF(Sklop12[[#This Row],[ZAHTEVANA SHEMA KAKOVOSTI]]&lt;&gt;"",Sklop12[[#This Row],[Preračunana masa/volumen/kos na enoto kg]],"")</f>
        <v/>
      </c>
      <c r="J37" s="129"/>
      <c r="K37" s="138"/>
      <c r="L37" s="138"/>
      <c r="M37" s="139"/>
      <c r="N37" s="130"/>
      <c r="O37" s="130"/>
      <c r="P37" s="131"/>
      <c r="Q37" s="130">
        <f>+Sklop12[[#This Row],[cena/enota brez DDV v EUR]]*Sklop12[[#This Row],[Stopnja DDV (%)]]</f>
        <v>0</v>
      </c>
      <c r="R37" s="130">
        <f>+Sklop12[[#This Row],[cena/enota brez DDV v EUR]]+Sklop12[[#This Row],[Davek (EUR)]]</f>
        <v>0</v>
      </c>
      <c r="S37" s="130">
        <f>+Sklop12[[#This Row],[cena/enota brez DDV v EUR]]*Sklop12[[#This Row],[Okvirna količina]]</f>
        <v>0</v>
      </c>
      <c r="T37" s="140">
        <f>+Sklop12[[#This Row],[Končna cena/enoto mere (EUR) z DDV]]*Sklop12[[#This Row],[Okvirna količina]]</f>
        <v>0</v>
      </c>
      <c r="U37" s="132"/>
    </row>
    <row r="38" spans="1:22">
      <c r="A38" s="34" t="s">
        <v>37</v>
      </c>
      <c r="B38" s="133" t="s">
        <v>389</v>
      </c>
      <c r="C38" s="134">
        <v>1</v>
      </c>
      <c r="D38" s="135" t="s">
        <v>0</v>
      </c>
      <c r="E38" s="110"/>
      <c r="F38" s="137">
        <v>400</v>
      </c>
      <c r="G38" s="142" t="s">
        <v>0</v>
      </c>
      <c r="H38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8" s="137" t="str">
        <f>IF(Sklop12[[#This Row],[ZAHTEVANA SHEMA KAKOVOSTI]]&lt;&gt;"",Sklop12[[#This Row],[Preračunana masa/volumen/kos na enoto kg]],"")</f>
        <v/>
      </c>
      <c r="J38" s="129"/>
      <c r="K38" s="138"/>
      <c r="L38" s="138"/>
      <c r="M38" s="139"/>
      <c r="N38" s="130"/>
      <c r="O38" s="130"/>
      <c r="P38" s="131"/>
      <c r="Q38" s="130">
        <f>+Sklop12[[#This Row],[cena/enota brez DDV v EUR]]*Sklop12[[#This Row],[Stopnja DDV (%)]]</f>
        <v>0</v>
      </c>
      <c r="R38" s="130">
        <f>+Sklop12[[#This Row],[cena/enota brez DDV v EUR]]+Sklop12[[#This Row],[Davek (EUR)]]</f>
        <v>0</v>
      </c>
      <c r="S38" s="130">
        <f>+Sklop12[[#This Row],[cena/enota brez DDV v EUR]]*Sklop12[[#This Row],[Okvirna količina]]</f>
        <v>0</v>
      </c>
      <c r="T38" s="140">
        <f>+Sklop12[[#This Row],[Končna cena/enoto mere (EUR) z DDV]]*Sklop12[[#This Row],[Okvirna količina]]</f>
        <v>0</v>
      </c>
      <c r="U38" s="132"/>
    </row>
    <row r="39" spans="1:22">
      <c r="A39" s="34" t="s">
        <v>38</v>
      </c>
      <c r="B39" s="415" t="s">
        <v>707</v>
      </c>
      <c r="C39" s="416">
        <v>1</v>
      </c>
      <c r="D39" s="368" t="s">
        <v>0</v>
      </c>
      <c r="E39" s="110"/>
      <c r="F39" s="287">
        <v>100</v>
      </c>
      <c r="G39" s="362" t="s">
        <v>0</v>
      </c>
      <c r="H39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9" s="287" t="str">
        <f>IF(Sklop12[[#This Row],[ZAHTEVANA SHEMA KAKOVOSTI]]&lt;&gt;"",Sklop12[[#This Row],[Preračunana masa/volumen/kos na enoto kg]],"")</f>
        <v/>
      </c>
      <c r="J39" s="288"/>
      <c r="K39" s="400"/>
      <c r="L39" s="400"/>
      <c r="M39" s="290"/>
      <c r="N39" s="293"/>
      <c r="O39" s="293"/>
      <c r="P39" s="292"/>
      <c r="Q39" s="293">
        <f>+Sklop12[[#This Row],[cena/enota brez DDV v EUR]]*Sklop12[[#This Row],[Stopnja DDV (%)]]</f>
        <v>0</v>
      </c>
      <c r="R39" s="293">
        <f>+Sklop12[[#This Row],[cena/enota brez DDV v EUR]]+Sklop12[[#This Row],[Davek (EUR)]]</f>
        <v>0</v>
      </c>
      <c r="S39" s="293">
        <f>+Sklop12[[#This Row],[cena/enota brez DDV v EUR]]*Sklop12[[#This Row],[Okvirna količina]]</f>
        <v>0</v>
      </c>
      <c r="T39" s="401">
        <f>+Sklop12[[#This Row],[Končna cena/enoto mere (EUR) z DDV]]*Sklop12[[#This Row],[Okvirna količina]]</f>
        <v>0</v>
      </c>
      <c r="U39" s="402"/>
    </row>
    <row r="40" spans="1:22">
      <c r="A40" s="34" t="s">
        <v>39</v>
      </c>
      <c r="B40" s="133" t="s">
        <v>390</v>
      </c>
      <c r="C40" s="134">
        <v>1</v>
      </c>
      <c r="D40" s="135" t="s">
        <v>0</v>
      </c>
      <c r="E40" s="110"/>
      <c r="F40" s="137">
        <v>10</v>
      </c>
      <c r="G40" s="142" t="s">
        <v>0</v>
      </c>
      <c r="H40" s="13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137" t="str">
        <f>IF(Sklop12[[#This Row],[ZAHTEVANA SHEMA KAKOVOSTI]]&lt;&gt;"",Sklop12[[#This Row],[Preračunana masa/volumen/kos na enoto kg]],"")</f>
        <v/>
      </c>
      <c r="J40" s="129"/>
      <c r="K40" s="138"/>
      <c r="L40" s="138"/>
      <c r="M40" s="139"/>
      <c r="N40" s="130"/>
      <c r="O40" s="130"/>
      <c r="P40" s="131"/>
      <c r="Q40" s="130">
        <f>+Sklop12[[#This Row],[cena/enota brez DDV v EUR]]*Sklop12[[#This Row],[Stopnja DDV (%)]]</f>
        <v>0</v>
      </c>
      <c r="R40" s="130">
        <f>+Sklop12[[#This Row],[cena/enota brez DDV v EUR]]+Sklop12[[#This Row],[Davek (EUR)]]</f>
        <v>0</v>
      </c>
      <c r="S40" s="130">
        <f>+Sklop12[[#This Row],[cena/enota brez DDV v EUR]]*Sklop12[[#This Row],[Okvirna količina]]</f>
        <v>0</v>
      </c>
      <c r="T40" s="140">
        <f>+Sklop12[[#This Row],[Končna cena/enoto mere (EUR) z DDV]]*Sklop12[[#This Row],[Okvirna količina]]</f>
        <v>0</v>
      </c>
      <c r="U40" s="132"/>
    </row>
    <row r="41" spans="1:22">
      <c r="A41" s="34" t="s">
        <v>40</v>
      </c>
      <c r="B41" s="252" t="s">
        <v>700</v>
      </c>
      <c r="C41" s="223">
        <v>3</v>
      </c>
      <c r="D41" s="206" t="s">
        <v>0</v>
      </c>
      <c r="E41" s="207"/>
      <c r="F41" s="195">
        <v>50</v>
      </c>
      <c r="G41" s="236" t="s">
        <v>0</v>
      </c>
      <c r="H41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195" t="str">
        <f>IF(Sklop12[[#This Row],[ZAHTEVANA SHEMA KAKOVOSTI]]&lt;&gt;"",Sklop12[[#This Row],[Preračunana masa/volumen/kos na enoto kg]],"")</f>
        <v/>
      </c>
      <c r="J41" s="196"/>
      <c r="K41" s="197"/>
      <c r="L41" s="197"/>
      <c r="M41" s="198"/>
      <c r="N41" s="201"/>
      <c r="O41" s="201"/>
      <c r="P41" s="200"/>
      <c r="Q41" s="201">
        <f>+Sklop12[[#This Row],[cena/enota brez DDV v EUR]]*Sklop12[[#This Row],[Stopnja DDV (%)]]</f>
        <v>0</v>
      </c>
      <c r="R41" s="201">
        <f>+Sklop12[[#This Row],[cena/enota brez DDV v EUR]]+Sklop12[[#This Row],[Davek (EUR)]]</f>
        <v>0</v>
      </c>
      <c r="S41" s="201">
        <f>+Sklop12[[#This Row],[cena/enota brez DDV v EUR]]*Sklop12[[#This Row],[Okvirna količina]]</f>
        <v>0</v>
      </c>
      <c r="T41" s="202">
        <f>+Sklop12[[#This Row],[Končna cena/enoto mere (EUR) z DDV]]*Sklop12[[#This Row],[Okvirna količina]]</f>
        <v>0</v>
      </c>
      <c r="U41" s="203"/>
    </row>
    <row r="42" spans="1:22">
      <c r="A42" s="34" t="s">
        <v>41</v>
      </c>
      <c r="B42" s="252" t="s">
        <v>696</v>
      </c>
      <c r="C42" s="223">
        <v>3</v>
      </c>
      <c r="D42" s="206" t="s">
        <v>0</v>
      </c>
      <c r="E42" s="207"/>
      <c r="F42" s="195">
        <v>100</v>
      </c>
      <c r="G42" s="236" t="s">
        <v>0</v>
      </c>
      <c r="H42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2" s="195" t="str">
        <f>IF(Sklop12[[#This Row],[ZAHTEVANA SHEMA KAKOVOSTI]]&lt;&gt;"",Sklop12[[#This Row],[Preračunana masa/volumen/kos na enoto kg]],"")</f>
        <v/>
      </c>
      <c r="J42" s="196"/>
      <c r="K42" s="197"/>
      <c r="L42" s="197"/>
      <c r="M42" s="198"/>
      <c r="N42" s="201"/>
      <c r="O42" s="201"/>
      <c r="P42" s="200"/>
      <c r="Q42" s="201">
        <f>+Sklop12[[#This Row],[cena/enota brez DDV v EUR]]*Sklop12[[#This Row],[Stopnja DDV (%)]]</f>
        <v>0</v>
      </c>
      <c r="R42" s="201">
        <f>+Sklop12[[#This Row],[cena/enota brez DDV v EUR]]+Sklop12[[#This Row],[Davek (EUR)]]</f>
        <v>0</v>
      </c>
      <c r="S42" s="201">
        <f>+Sklop12[[#This Row],[cena/enota brez DDV v EUR]]*Sklop12[[#This Row],[Okvirna količina]]</f>
        <v>0</v>
      </c>
      <c r="T42" s="202">
        <f>+Sklop12[[#This Row],[Končna cena/enoto mere (EUR) z DDV]]*Sklop12[[#This Row],[Okvirna količina]]</f>
        <v>0</v>
      </c>
      <c r="U42" s="203"/>
    </row>
    <row r="43" spans="1:22">
      <c r="A43" s="34" t="s">
        <v>42</v>
      </c>
      <c r="B43" s="415" t="s">
        <v>704</v>
      </c>
      <c r="C43" s="416">
        <v>3</v>
      </c>
      <c r="D43" s="368" t="s">
        <v>0</v>
      </c>
      <c r="E43" s="110"/>
      <c r="F43" s="287">
        <v>15</v>
      </c>
      <c r="G43" s="362" t="s">
        <v>0</v>
      </c>
      <c r="H43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43" s="287" t="str">
        <f>IF(Sklop12[[#This Row],[ZAHTEVANA SHEMA KAKOVOSTI]]&lt;&gt;"",Sklop12[[#This Row],[Preračunana masa/volumen/kos na enoto kg]],"")</f>
        <v/>
      </c>
      <c r="J43" s="288"/>
      <c r="K43" s="400"/>
      <c r="L43" s="400"/>
      <c r="M43" s="290"/>
      <c r="N43" s="293"/>
      <c r="O43" s="293"/>
      <c r="P43" s="292"/>
      <c r="Q43" s="293">
        <f>+Sklop12[[#This Row],[cena/enota brez DDV v EUR]]*Sklop12[[#This Row],[Stopnja DDV (%)]]</f>
        <v>0</v>
      </c>
      <c r="R43" s="293">
        <f>+Sklop12[[#This Row],[cena/enota brez DDV v EUR]]+Sklop12[[#This Row],[Davek (EUR)]]</f>
        <v>0</v>
      </c>
      <c r="S43" s="293">
        <f>+Sklop12[[#This Row],[cena/enota brez DDV v EUR]]*Sklop12[[#This Row],[Okvirna količina]]</f>
        <v>0</v>
      </c>
      <c r="T43" s="401">
        <f>+Sklop12[[#This Row],[Končna cena/enoto mere (EUR) z DDV]]*Sklop12[[#This Row],[Okvirna količina]]</f>
        <v>0</v>
      </c>
      <c r="U43" s="402"/>
    </row>
    <row r="44" spans="1:22">
      <c r="A44" s="34" t="s">
        <v>43</v>
      </c>
      <c r="B44" s="415" t="s">
        <v>697</v>
      </c>
      <c r="C44" s="416">
        <v>500</v>
      </c>
      <c r="D44" s="368" t="s">
        <v>88</v>
      </c>
      <c r="E44" s="110"/>
      <c r="F44" s="287">
        <v>10</v>
      </c>
      <c r="G44" s="362" t="s">
        <v>171</v>
      </c>
      <c r="H44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4" s="287" t="str">
        <f>IF(Sklop12[[#This Row],[ZAHTEVANA SHEMA KAKOVOSTI]]&lt;&gt;"",Sklop12[[#This Row],[Preračunana masa/volumen/kos na enoto kg]],"")</f>
        <v/>
      </c>
      <c r="J44" s="288"/>
      <c r="K44" s="400"/>
      <c r="L44" s="400"/>
      <c r="M44" s="290"/>
      <c r="N44" s="293"/>
      <c r="O44" s="293"/>
      <c r="P44" s="292"/>
      <c r="Q44" s="293">
        <f>+Sklop12[[#This Row],[cena/enota brez DDV v EUR]]*Sklop12[[#This Row],[Stopnja DDV (%)]]</f>
        <v>0</v>
      </c>
      <c r="R44" s="293">
        <f>+Sklop12[[#This Row],[cena/enota brez DDV v EUR]]+Sklop12[[#This Row],[Davek (EUR)]]</f>
        <v>0</v>
      </c>
      <c r="S44" s="293">
        <f>+Sklop12[[#This Row],[cena/enota brez DDV v EUR]]*Sklop12[[#This Row],[Okvirna količina]]</f>
        <v>0</v>
      </c>
      <c r="T44" s="401">
        <f>+Sklop12[[#This Row],[Končna cena/enoto mere (EUR) z DDV]]*Sklop12[[#This Row],[Okvirna količina]]</f>
        <v>0</v>
      </c>
      <c r="U44" s="402"/>
    </row>
    <row r="45" spans="1:22">
      <c r="A45" s="34" t="s">
        <v>48</v>
      </c>
      <c r="B45" s="415" t="s">
        <v>708</v>
      </c>
      <c r="C45" s="416">
        <v>5</v>
      </c>
      <c r="D45" s="368" t="s">
        <v>0</v>
      </c>
      <c r="E45" s="110"/>
      <c r="F45" s="287">
        <v>10</v>
      </c>
      <c r="G45" s="362" t="s">
        <v>171</v>
      </c>
      <c r="H45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87" t="str">
        <f>IF(Sklop12[[#This Row],[ZAHTEVANA SHEMA KAKOVOSTI]]&lt;&gt;"",Sklop12[[#This Row],[Preračunana masa/volumen/kos na enoto kg]],"")</f>
        <v/>
      </c>
      <c r="J45" s="288"/>
      <c r="K45" s="400"/>
      <c r="L45" s="400"/>
      <c r="M45" s="290"/>
      <c r="N45" s="293"/>
      <c r="O45" s="293"/>
      <c r="P45" s="292"/>
      <c r="Q45" s="293">
        <f>+Sklop12[[#This Row],[cena/enota brez DDV v EUR]]*Sklop12[[#This Row],[Stopnja DDV (%)]]</f>
        <v>0</v>
      </c>
      <c r="R45" s="293">
        <f>+Sklop12[[#This Row],[cena/enota brez DDV v EUR]]+Sklop12[[#This Row],[Davek (EUR)]]</f>
        <v>0</v>
      </c>
      <c r="S45" s="293">
        <f>+Sklop12[[#This Row],[cena/enota brez DDV v EUR]]*Sklop12[[#This Row],[Okvirna količina]]</f>
        <v>0</v>
      </c>
      <c r="T45" s="401">
        <f>+Sklop12[[#This Row],[Končna cena/enoto mere (EUR) z DDV]]*Sklop12[[#This Row],[Okvirna količina]]</f>
        <v>0</v>
      </c>
      <c r="U45" s="402"/>
    </row>
    <row r="46" spans="1:22">
      <c r="A46" s="34" t="s">
        <v>44</v>
      </c>
      <c r="B46" s="170" t="s">
        <v>391</v>
      </c>
      <c r="C46" s="171">
        <v>5</v>
      </c>
      <c r="D46" s="33" t="s">
        <v>0</v>
      </c>
      <c r="E46" s="110"/>
      <c r="F46" s="172">
        <v>10</v>
      </c>
      <c r="G46" s="141" t="s">
        <v>171</v>
      </c>
      <c r="H46" s="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35" t="str">
        <f>IF(Sklop12[[#This Row],[ZAHTEVANA SHEMA KAKOVOSTI]]&lt;&gt;"",Sklop12[[#This Row],[Preračunana masa/volumen/kos na enoto kg]],"")</f>
        <v/>
      </c>
      <c r="J46" s="45"/>
      <c r="K46" s="41"/>
      <c r="L46" s="41"/>
      <c r="M46" s="47"/>
      <c r="N46" s="42"/>
      <c r="O46" s="42"/>
      <c r="P46" s="48"/>
      <c r="Q46" s="42">
        <f>+Sklop12[[#This Row],[cena/enota brez DDV v EUR]]*Sklop12[[#This Row],[Stopnja DDV (%)]]</f>
        <v>0</v>
      </c>
      <c r="R46" s="42">
        <f>+Sklop12[[#This Row],[cena/enota brez DDV v EUR]]+Sklop12[[#This Row],[Davek (EUR)]]</f>
        <v>0</v>
      </c>
      <c r="S46" s="42">
        <f>+Sklop12[[#This Row],[cena/enota brez DDV v EUR]]*Sklop12[[#This Row],[Okvirna količina]]</f>
        <v>0</v>
      </c>
      <c r="T46" s="42">
        <f>+Sklop12[[#This Row],[Končna cena/enoto mere (EUR) z DDV]]*Sklop12[[#This Row],[Okvirna količina]]</f>
        <v>0</v>
      </c>
      <c r="U46" s="50"/>
    </row>
    <row r="47" spans="1:22">
      <c r="A47" s="406" t="s">
        <v>45</v>
      </c>
      <c r="B47" s="415" t="s">
        <v>709</v>
      </c>
      <c r="C47" s="416">
        <v>1</v>
      </c>
      <c r="D47" s="368" t="s">
        <v>0</v>
      </c>
      <c r="E47" s="110"/>
      <c r="F47" s="287">
        <v>50</v>
      </c>
      <c r="G47" s="362" t="s">
        <v>0</v>
      </c>
      <c r="H47" s="2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87" t="str">
        <f>IF(Sklop12[[#This Row],[ZAHTEVANA SHEMA KAKOVOSTI]]&lt;&gt;"",Sklop12[[#This Row],[Preračunana masa/volumen/kos na enoto kg]],"")</f>
        <v/>
      </c>
      <c r="J47" s="288"/>
      <c r="K47" s="400"/>
      <c r="L47" s="400"/>
      <c r="M47" s="290"/>
      <c r="N47" s="293"/>
      <c r="O47" s="293"/>
      <c r="P47" s="292"/>
      <c r="Q47" s="293">
        <f>+Sklop12[[#This Row],[cena/enota brez DDV v EUR]]*Sklop12[[#This Row],[Stopnja DDV (%)]]</f>
        <v>0</v>
      </c>
      <c r="R47" s="293">
        <f>+Sklop12[[#This Row],[cena/enota brez DDV v EUR]]+Sklop12[[#This Row],[Davek (EUR)]]</f>
        <v>0</v>
      </c>
      <c r="S47" s="293">
        <f>+Sklop12[[#This Row],[cena/enota brez DDV v EUR]]*Sklop12[[#This Row],[Okvirna količina]]</f>
        <v>0</v>
      </c>
      <c r="T47" s="401">
        <f>+Sklop12[[#This Row],[Končna cena/enoto mere (EUR) z DDV]]*Sklop12[[#This Row],[Okvirna količina]]</f>
        <v>0</v>
      </c>
      <c r="U47" s="402"/>
    </row>
    <row r="48" spans="1:22">
      <c r="A48" s="294" t="s">
        <v>97</v>
      </c>
      <c r="B48" s="295"/>
      <c r="C48" s="296"/>
      <c r="D48" s="296"/>
      <c r="E48" s="297"/>
      <c r="F48" s="298"/>
      <c r="G48" s="299"/>
      <c r="H48" s="300">
        <f>SUBTOTAL(109,Sklop12[Preračunana masa/volumen/kos na enoto kg])</f>
        <v>4144.25</v>
      </c>
      <c r="I48" s="300">
        <f>SUBTOTAL(109,Sklop12[Živila iz shem kakovosti (kg)])</f>
        <v>0</v>
      </c>
      <c r="J48" s="298"/>
      <c r="K48" s="301"/>
      <c r="L48" s="301"/>
      <c r="M48" s="302"/>
      <c r="N48" s="303"/>
      <c r="O48" s="303"/>
      <c r="P48" s="303"/>
      <c r="Q48" s="304"/>
      <c r="R48" s="298"/>
      <c r="S48" s="304">
        <f>SUBTOTAL(109,Sklop12[Vrednost za okvirno količino (EUR) brez DDV])</f>
        <v>0</v>
      </c>
      <c r="T48" s="304">
        <f>SUBTOTAL(109,Sklop12[Vrednost za okvirno količino (EUR) z DDV])</f>
        <v>0</v>
      </c>
      <c r="U48" s="305">
        <f>SUBTOTAL(103,Sklop12[Shema kakovosti
(nacionalne, evropske)
])</f>
        <v>0</v>
      </c>
    </row>
    <row r="49" spans="1:22" ht="15">
      <c r="A49" s="3"/>
      <c r="B49" s="2"/>
      <c r="C49" s="12"/>
      <c r="D49" s="12"/>
      <c r="E49" s="11"/>
      <c r="F49" s="4"/>
      <c r="H49" s="5"/>
      <c r="I49" s="5"/>
      <c r="J49" s="5"/>
      <c r="K49" s="5"/>
      <c r="L49" s="18"/>
      <c r="M49" s="18"/>
      <c r="N49" s="5"/>
      <c r="O49" s="5"/>
      <c r="P49" s="5"/>
      <c r="Q49" s="5"/>
      <c r="R49" s="5"/>
      <c r="S49" s="1"/>
      <c r="T49" s="1"/>
      <c r="U49" s="4"/>
    </row>
    <row r="50" spans="1:22">
      <c r="A50" s="17" t="s">
        <v>94</v>
      </c>
      <c r="B50" s="7"/>
      <c r="C50" s="14"/>
      <c r="D50" s="14"/>
      <c r="E50" s="55"/>
      <c r="Q50" s="17"/>
      <c r="R50" s="17"/>
      <c r="S50" s="17"/>
      <c r="T50" s="17"/>
    </row>
    <row r="51" spans="1:22">
      <c r="A51" s="6" t="s">
        <v>95</v>
      </c>
      <c r="B51" s="7"/>
      <c r="C51" s="14"/>
      <c r="D51" s="14"/>
      <c r="E51" s="55"/>
    </row>
    <row r="52" spans="1:22">
      <c r="A52" s="51" t="s">
        <v>109</v>
      </c>
      <c r="F52" s="26"/>
      <c r="G52" s="26"/>
      <c r="H52" s="15"/>
      <c r="I52" s="15"/>
      <c r="J52" s="15"/>
      <c r="K52" s="15"/>
      <c r="L52" s="19"/>
      <c r="M52" s="19"/>
      <c r="N52" s="15"/>
      <c r="O52" s="15"/>
      <c r="P52" s="15"/>
      <c r="Q52" s="15"/>
      <c r="R52" s="15"/>
    </row>
    <row r="53" spans="1:22">
      <c r="A53" s="62" t="s">
        <v>107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</row>
    <row r="54" spans="1:22">
      <c r="A54" s="426" t="s">
        <v>108</v>
      </c>
      <c r="B54" s="426"/>
      <c r="C54" s="426"/>
      <c r="D54" s="426"/>
      <c r="E54" s="426"/>
      <c r="F54" s="426"/>
      <c r="G54" s="426"/>
      <c r="H54" s="426"/>
      <c r="I54" s="426"/>
      <c r="J54" s="426"/>
      <c r="K54" s="426"/>
      <c r="L54" s="426"/>
      <c r="M54" s="19"/>
      <c r="N54" s="15"/>
      <c r="O54" s="15"/>
      <c r="P54" s="15"/>
      <c r="Q54" s="15"/>
      <c r="R54" s="15"/>
    </row>
    <row r="55" spans="1:22" s="9" customFormat="1">
      <c r="A55" s="425" t="s">
        <v>137</v>
      </c>
      <c r="B55" s="425"/>
      <c r="C55" s="425"/>
      <c r="D55" s="425"/>
      <c r="E55" s="425"/>
      <c r="F55" s="425"/>
      <c r="G55" s="425"/>
      <c r="H55" s="425"/>
      <c r="I55" s="425"/>
      <c r="J55" s="425"/>
      <c r="K55" s="425"/>
      <c r="L55" s="425"/>
      <c r="M55" s="6"/>
      <c r="N55" s="15"/>
      <c r="O55" s="15"/>
      <c r="P55" s="15"/>
      <c r="Q55" s="15"/>
      <c r="R55" s="15"/>
      <c r="S55" s="6"/>
      <c r="T55" s="6"/>
      <c r="U55" s="26"/>
      <c r="V55" s="6"/>
    </row>
    <row r="56" spans="1:22" s="9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6"/>
      <c r="N56" s="15"/>
      <c r="O56" s="15"/>
      <c r="P56" s="15"/>
      <c r="Q56" s="15"/>
      <c r="R56" s="15"/>
      <c r="S56" s="6"/>
      <c r="T56" s="6"/>
      <c r="U56" s="26"/>
      <c r="V56" s="6"/>
    </row>
    <row r="57" spans="1:22" s="9" customFormat="1">
      <c r="A57" s="51" t="s">
        <v>65</v>
      </c>
      <c r="B57" s="8"/>
      <c r="C57" s="13"/>
      <c r="D57" s="13"/>
      <c r="E57" s="52"/>
      <c r="F57" s="26"/>
      <c r="G57" s="26" t="s">
        <v>66</v>
      </c>
      <c r="H57" s="15"/>
      <c r="I57" s="15"/>
      <c r="J57" s="15"/>
      <c r="K57" s="15"/>
      <c r="L57" s="19"/>
      <c r="M57" s="19"/>
      <c r="N57" s="15"/>
      <c r="O57" s="15"/>
      <c r="P57" s="15"/>
      <c r="Q57" s="15" t="s">
        <v>67</v>
      </c>
      <c r="R57" s="15"/>
      <c r="S57" s="6"/>
      <c r="T57" s="6"/>
      <c r="U57" s="26"/>
      <c r="V57" s="6"/>
    </row>
    <row r="58" spans="1:22" s="9" customFormat="1" ht="15">
      <c r="A58" s="3"/>
      <c r="B58" s="2"/>
      <c r="C58" s="12"/>
      <c r="D58" s="12"/>
      <c r="E58" s="11"/>
      <c r="F58" s="4"/>
      <c r="G58" s="56"/>
      <c r="H58" s="5"/>
      <c r="I58" s="5"/>
      <c r="J58" s="5"/>
      <c r="K58" s="5"/>
      <c r="L58" s="18"/>
      <c r="M58" s="18"/>
      <c r="N58" s="5"/>
      <c r="O58" s="5"/>
      <c r="P58" s="5"/>
      <c r="Q58" s="5"/>
      <c r="R58" s="5"/>
      <c r="S58" s="1"/>
      <c r="T58" s="1"/>
      <c r="U58" s="4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>
      <c r="B264" s="7"/>
      <c r="C264" s="14"/>
      <c r="D264" s="14"/>
      <c r="E264" s="55"/>
    </row>
    <row r="265" spans="1:22">
      <c r="B265" s="7"/>
      <c r="C265" s="14"/>
      <c r="D265" s="14"/>
      <c r="E265" s="55"/>
    </row>
    <row r="266" spans="1:22">
      <c r="B266" s="7"/>
      <c r="C266" s="14"/>
      <c r="D266" s="14"/>
      <c r="E266" s="55"/>
    </row>
    <row r="267" spans="1:22">
      <c r="B267" s="7"/>
      <c r="C267" s="14"/>
      <c r="D267" s="14"/>
      <c r="E267" s="55"/>
    </row>
    <row r="268" spans="1:22">
      <c r="B268" s="7"/>
      <c r="C268" s="14"/>
      <c r="D268" s="14"/>
      <c r="E268" s="55"/>
    </row>
    <row r="269" spans="1:22">
      <c r="B269" s="7"/>
      <c r="C269" s="14"/>
      <c r="D269" s="14"/>
      <c r="E269" s="55"/>
    </row>
    <row r="270" spans="1:22">
      <c r="B270" s="7"/>
      <c r="C270" s="14"/>
      <c r="D270" s="14"/>
      <c r="E270" s="55"/>
    </row>
    <row r="271" spans="1:22">
      <c r="B271" s="7"/>
      <c r="C271" s="14"/>
      <c r="D271" s="14"/>
      <c r="E271" s="55"/>
    </row>
    <row r="272" spans="1:22">
      <c r="B272" s="7"/>
      <c r="C272" s="14"/>
      <c r="D272" s="14"/>
      <c r="E272" s="55"/>
    </row>
    <row r="273" spans="2:5">
      <c r="B273" s="7"/>
      <c r="C273" s="14"/>
      <c r="D273" s="14"/>
      <c r="E273" s="55"/>
    </row>
    <row r="274" spans="2:5">
      <c r="B274" s="7"/>
      <c r="C274" s="14"/>
      <c r="D274" s="14"/>
      <c r="E274" s="55"/>
    </row>
    <row r="275" spans="2:5">
      <c r="B275" s="7"/>
      <c r="C275" s="14"/>
      <c r="D275" s="14"/>
      <c r="E275" s="55"/>
    </row>
    <row r="276" spans="2:5">
      <c r="B276" s="7"/>
      <c r="C276" s="14"/>
      <c r="D276" s="14"/>
      <c r="E276" s="55"/>
    </row>
    <row r="277" spans="2:5">
      <c r="B277" s="7"/>
      <c r="C277" s="14"/>
      <c r="D277" s="14"/>
      <c r="E277" s="55"/>
    </row>
    <row r="278" spans="2:5">
      <c r="B278" s="7"/>
      <c r="C278" s="14"/>
      <c r="D278" s="14"/>
      <c r="E278" s="55"/>
    </row>
    <row r="279" spans="2:5">
      <c r="B279" s="7"/>
      <c r="C279" s="14"/>
      <c r="D279" s="14"/>
      <c r="E279" s="55"/>
    </row>
    <row r="280" spans="2:5">
      <c r="B280" s="7"/>
      <c r="C280" s="14"/>
      <c r="D280" s="14"/>
      <c r="E280" s="55"/>
    </row>
    <row r="281" spans="2:5">
      <c r="B281" s="7"/>
      <c r="C281" s="14"/>
      <c r="D281" s="14"/>
      <c r="E281" s="55"/>
    </row>
  </sheetData>
  <sheetProtection insertRows="0" deleteRows="0"/>
  <protectedRanges>
    <protectedRange sqref="J57:P1048576 M54:P56 J1:P53 U1:U1048576" name="Obseg1"/>
    <protectedRange sqref="J54:L54" name="Obseg1_2"/>
    <protectedRange sqref="J55:L56" name="Obseg1_1"/>
  </protectedRanges>
  <mergeCells count="2">
    <mergeCell ref="A55:L55"/>
    <mergeCell ref="A54:L54"/>
  </mergeCells>
  <phoneticPr fontId="28" type="noConversion"/>
  <conditionalFormatting sqref="B8:B19 B28:B45">
    <cfRule type="colorScale" priority="657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8"/>
  <sheetViews>
    <sheetView zoomScale="90" zoomScaleNormal="90" zoomScaleSheetLayoutView="100" workbookViewId="0">
      <selection activeCell="B45" sqref="B45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5.5703125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47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261" t="s">
        <v>397</v>
      </c>
      <c r="C3" s="33">
        <v>0.08</v>
      </c>
      <c r="D3" s="33" t="s">
        <v>0</v>
      </c>
      <c r="E3" s="53"/>
      <c r="F3" s="86">
        <v>1500</v>
      </c>
      <c r="G3" s="270" t="s">
        <v>171</v>
      </c>
      <c r="H3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" s="35" t="str">
        <f>IF(Sklop13[[#This Row],[ZAHTEVANA SHEMA KAKOVOSTI]]&lt;&gt;"",Sklop13[[#This Row],[Preračunana masa/volumen/kos na enoto kg]],"")</f>
        <v/>
      </c>
      <c r="J3" s="44"/>
      <c r="K3" s="275"/>
      <c r="L3" s="275"/>
      <c r="M3" s="279"/>
      <c r="N3" s="38"/>
      <c r="O3" s="38"/>
      <c r="P3" s="46"/>
      <c r="Q3" s="38">
        <f>+Sklop13[[#This Row],[cena/enota brez DDV v EUR]]*Sklop13[[#This Row],[Stopnja DDV (%)]]</f>
        <v>0</v>
      </c>
      <c r="R3" s="38">
        <f>+Sklop13[[#This Row],[cena/enota brez DDV v EUR]]+Sklop13[[#This Row],[Davek (EUR)]]</f>
        <v>0</v>
      </c>
      <c r="S3" s="38">
        <f>+Sklop13[[#This Row],[cena/enota brez DDV v EUR]]*Sklop13[[#This Row],[Okvirna količina]]</f>
        <v>0</v>
      </c>
      <c r="T3" s="38">
        <f>+Sklop13[[#This Row],[Končna cena/enoto mere (EUR) z DDV]]*Sklop13[[#This Row],[Okvirna količina]]</f>
        <v>0</v>
      </c>
      <c r="U3" s="49"/>
    </row>
    <row r="4" spans="1:21" s="20" customFormat="1" ht="12">
      <c r="A4" s="34" t="s">
        <v>3</v>
      </c>
      <c r="B4" s="261" t="s">
        <v>397</v>
      </c>
      <c r="C4" s="33">
        <v>0.1</v>
      </c>
      <c r="D4" s="33" t="s">
        <v>0</v>
      </c>
      <c r="E4" s="146"/>
      <c r="F4" s="144">
        <v>600</v>
      </c>
      <c r="G4" s="142" t="s">
        <v>171</v>
      </c>
      <c r="H4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" s="35" t="str">
        <f>IF(Sklop13[[#This Row],[ZAHTEVANA SHEMA KAKOVOSTI]]&lt;&gt;"",Sklop13[[#This Row],[Preračunana masa/volumen/kos na enoto kg]],"")</f>
        <v/>
      </c>
      <c r="J4" s="44"/>
      <c r="K4" s="275"/>
      <c r="L4" s="275"/>
      <c r="M4" s="279"/>
      <c r="N4" s="38"/>
      <c r="O4" s="38"/>
      <c r="P4" s="46"/>
      <c r="Q4" s="38">
        <f>+Sklop13[[#This Row],[cena/enota brez DDV v EUR]]*Sklop13[[#This Row],[Stopnja DDV (%)]]</f>
        <v>0</v>
      </c>
      <c r="R4" s="38">
        <f>+Sklop13[[#This Row],[cena/enota brez DDV v EUR]]+Sklop13[[#This Row],[Davek (EUR)]]</f>
        <v>0</v>
      </c>
      <c r="S4" s="38">
        <f>+Sklop13[[#This Row],[cena/enota brez DDV v EUR]]*Sklop13[[#This Row],[Okvirna količina]]</f>
        <v>0</v>
      </c>
      <c r="T4" s="38">
        <f>+Sklop13[[#This Row],[Končna cena/enoto mere (EUR) z DDV]]*Sklop13[[#This Row],[Okvirna količina]]</f>
        <v>0</v>
      </c>
      <c r="U4" s="49"/>
    </row>
    <row r="5" spans="1:21" s="20" customFormat="1" ht="24">
      <c r="A5" s="34" t="s">
        <v>4</v>
      </c>
      <c r="B5" s="32" t="s">
        <v>404</v>
      </c>
      <c r="C5" s="33">
        <v>0.05</v>
      </c>
      <c r="D5" s="33" t="s">
        <v>0</v>
      </c>
      <c r="E5" s="146"/>
      <c r="F5" s="144">
        <v>3000</v>
      </c>
      <c r="G5" s="141" t="s">
        <v>171</v>
      </c>
      <c r="H5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" s="35" t="str">
        <f>IF(Sklop13[[#This Row],[ZAHTEVANA SHEMA KAKOVOSTI]]&lt;&gt;"",Sklop13[[#This Row],[Preračunana masa/volumen/kos na enoto kg]],"")</f>
        <v/>
      </c>
      <c r="J5" s="44"/>
      <c r="K5" s="36"/>
      <c r="L5" s="36"/>
      <c r="M5" s="37"/>
      <c r="N5" s="38"/>
      <c r="O5" s="38"/>
      <c r="P5" s="46"/>
      <c r="Q5" s="38">
        <f>+Sklop13[[#This Row],[cena/enota brez DDV v EUR]]*Sklop13[[#This Row],[Stopnja DDV (%)]]</f>
        <v>0</v>
      </c>
      <c r="R5" s="38">
        <f>+Sklop13[[#This Row],[cena/enota brez DDV v EUR]]+Sklop13[[#This Row],[Davek (EUR)]]</f>
        <v>0</v>
      </c>
      <c r="S5" s="38">
        <f>+Sklop13[[#This Row],[cena/enota brez DDV v EUR]]*Sklop13[[#This Row],[Okvirna količina]]</f>
        <v>0</v>
      </c>
      <c r="T5" s="38">
        <f>+Sklop13[[#This Row],[Končna cena/enoto mere (EUR) z DDV]]*Sklop13[[#This Row],[Okvirna količina]]</f>
        <v>0</v>
      </c>
      <c r="U5" s="49"/>
    </row>
    <row r="6" spans="1:21" s="20" customFormat="1" ht="24">
      <c r="A6" s="34" t="s">
        <v>5</v>
      </c>
      <c r="B6" s="32" t="s">
        <v>404</v>
      </c>
      <c r="C6" s="33">
        <v>0.1</v>
      </c>
      <c r="D6" s="33" t="s">
        <v>0</v>
      </c>
      <c r="E6" s="146"/>
      <c r="F6" s="144">
        <v>3000</v>
      </c>
      <c r="G6" s="141" t="s">
        <v>171</v>
      </c>
      <c r="H6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" s="35" t="str">
        <f>IF(Sklop13[[#This Row],[ZAHTEVANA SHEMA KAKOVOSTI]]&lt;&gt;"",Sklop13[[#This Row],[Preračunana masa/volumen/kos na enoto kg]],"")</f>
        <v/>
      </c>
      <c r="J6" s="44"/>
      <c r="K6" s="36"/>
      <c r="L6" s="36"/>
      <c r="M6" s="37"/>
      <c r="N6" s="38"/>
      <c r="O6" s="38"/>
      <c r="P6" s="46"/>
      <c r="Q6" s="38">
        <f>+Sklop13[[#This Row],[cena/enota brez DDV v EUR]]*Sklop13[[#This Row],[Stopnja DDV (%)]]</f>
        <v>0</v>
      </c>
      <c r="R6" s="38">
        <f>+Sklop13[[#This Row],[cena/enota brez DDV v EUR]]+Sklop13[[#This Row],[Davek (EUR)]]</f>
        <v>0</v>
      </c>
      <c r="S6" s="38">
        <f>+Sklop13[[#This Row],[cena/enota brez DDV v EUR]]*Sklop13[[#This Row],[Okvirna količina]]</f>
        <v>0</v>
      </c>
      <c r="T6" s="38">
        <f>+Sklop13[[#This Row],[Končna cena/enoto mere (EUR) z DDV]]*Sklop13[[#This Row],[Okvirna količina]]</f>
        <v>0</v>
      </c>
      <c r="U6" s="49"/>
    </row>
    <row r="7" spans="1:21" s="20" customFormat="1" ht="24">
      <c r="A7" s="34" t="s">
        <v>6</v>
      </c>
      <c r="B7" s="261" t="s">
        <v>403</v>
      </c>
      <c r="C7" s="33">
        <v>0.08</v>
      </c>
      <c r="D7" s="33" t="s">
        <v>0</v>
      </c>
      <c r="E7" s="146"/>
      <c r="F7" s="144">
        <v>3000</v>
      </c>
      <c r="G7" s="142" t="s">
        <v>171</v>
      </c>
      <c r="H7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" s="35" t="str">
        <f>IF(Sklop13[[#This Row],[ZAHTEVANA SHEMA KAKOVOSTI]]&lt;&gt;"",Sklop13[[#This Row],[Preračunana masa/volumen/kos na enoto kg]],"")</f>
        <v/>
      </c>
      <c r="J7" s="44"/>
      <c r="K7" s="275"/>
      <c r="L7" s="275"/>
      <c r="M7" s="279"/>
      <c r="N7" s="38"/>
      <c r="O7" s="38"/>
      <c r="P7" s="46"/>
      <c r="Q7" s="38">
        <f>+Sklop13[[#This Row],[cena/enota brez DDV v EUR]]*Sklop13[[#This Row],[Stopnja DDV (%)]]</f>
        <v>0</v>
      </c>
      <c r="R7" s="38">
        <f>+Sklop13[[#This Row],[cena/enota brez DDV v EUR]]+Sklop13[[#This Row],[Davek (EUR)]]</f>
        <v>0</v>
      </c>
      <c r="S7" s="38">
        <f>+Sklop13[[#This Row],[cena/enota brez DDV v EUR]]*Sklop13[[#This Row],[Okvirna količina]]</f>
        <v>0</v>
      </c>
      <c r="T7" s="38">
        <f>+Sklop13[[#This Row],[Končna cena/enoto mere (EUR) z DDV]]*Sklop13[[#This Row],[Okvirna količina]]</f>
        <v>0</v>
      </c>
      <c r="U7" s="49"/>
    </row>
    <row r="8" spans="1:21" s="20" customFormat="1" ht="12">
      <c r="A8" s="34" t="s">
        <v>7</v>
      </c>
      <c r="B8" s="261" t="s">
        <v>398</v>
      </c>
      <c r="C8" s="33">
        <v>0.08</v>
      </c>
      <c r="D8" s="33" t="s">
        <v>0</v>
      </c>
      <c r="E8" s="146"/>
      <c r="F8" s="144">
        <v>3000</v>
      </c>
      <c r="G8" s="142" t="s">
        <v>171</v>
      </c>
      <c r="H8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8" s="35" t="str">
        <f>IF(Sklop13[[#This Row],[ZAHTEVANA SHEMA KAKOVOSTI]]&lt;&gt;"",Sklop13[[#This Row],[Preračunana masa/volumen/kos na enoto kg]],"")</f>
        <v/>
      </c>
      <c r="J8" s="44"/>
      <c r="K8" s="275"/>
      <c r="L8" s="275"/>
      <c r="M8" s="279"/>
      <c r="N8" s="38"/>
      <c r="O8" s="38"/>
      <c r="P8" s="46"/>
      <c r="Q8" s="38">
        <f>+Sklop13[[#This Row],[cena/enota brez DDV v EUR]]*Sklop13[[#This Row],[Stopnja DDV (%)]]</f>
        <v>0</v>
      </c>
      <c r="R8" s="38">
        <f>+Sklop13[[#This Row],[cena/enota brez DDV v EUR]]+Sklop13[[#This Row],[Davek (EUR)]]</f>
        <v>0</v>
      </c>
      <c r="S8" s="38">
        <f>+Sklop13[[#This Row],[cena/enota brez DDV v EUR]]*Sklop13[[#This Row],[Okvirna količina]]</f>
        <v>0</v>
      </c>
      <c r="T8" s="38">
        <f>+Sklop13[[#This Row],[Končna cena/enoto mere (EUR) z DDV]]*Sklop13[[#This Row],[Okvirna količina]]</f>
        <v>0</v>
      </c>
      <c r="U8" s="49"/>
    </row>
    <row r="9" spans="1:21" s="20" customFormat="1" ht="12">
      <c r="A9" s="34" t="s">
        <v>8</v>
      </c>
      <c r="B9" s="145" t="s">
        <v>400</v>
      </c>
      <c r="C9" s="33">
        <v>0.08</v>
      </c>
      <c r="D9" s="33" t="s">
        <v>0</v>
      </c>
      <c r="E9" s="146"/>
      <c r="F9" s="144">
        <v>3000</v>
      </c>
      <c r="G9" s="142" t="s">
        <v>171</v>
      </c>
      <c r="H9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9" s="137" t="str">
        <f>IF(Sklop13[[#This Row],[ZAHTEVANA SHEMA KAKOVOSTI]]&lt;&gt;"",Sklop13[[#This Row],[Preračunana masa/volumen/kos na enoto kg]],"")</f>
        <v/>
      </c>
      <c r="J9" s="129"/>
      <c r="K9" s="138"/>
      <c r="L9" s="138"/>
      <c r="M9" s="139"/>
      <c r="N9" s="130"/>
      <c r="O9" s="130"/>
      <c r="P9" s="131"/>
      <c r="Q9" s="130">
        <f>+Sklop13[[#This Row],[cena/enota brez DDV v EUR]]*Sklop13[[#This Row],[Stopnja DDV (%)]]</f>
        <v>0</v>
      </c>
      <c r="R9" s="130">
        <f>+Sklop13[[#This Row],[cena/enota brez DDV v EUR]]+Sklop13[[#This Row],[Davek (EUR)]]</f>
        <v>0</v>
      </c>
      <c r="S9" s="130">
        <f>+Sklop13[[#This Row],[cena/enota brez DDV v EUR]]*Sklop13[[#This Row],[Okvirna količina]]</f>
        <v>0</v>
      </c>
      <c r="T9" s="140">
        <f>+Sklop13[[#This Row],[Končna cena/enoto mere (EUR) z DDV]]*Sklop13[[#This Row],[Okvirna količina]]</f>
        <v>0</v>
      </c>
      <c r="U9" s="132"/>
    </row>
    <row r="10" spans="1:21" s="20" customFormat="1" ht="12">
      <c r="A10" s="34" t="s">
        <v>9</v>
      </c>
      <c r="B10" s="145" t="s">
        <v>488</v>
      </c>
      <c r="C10" s="267">
        <v>0.08</v>
      </c>
      <c r="D10" s="267" t="s">
        <v>0</v>
      </c>
      <c r="E10" s="268"/>
      <c r="F10" s="269">
        <v>2000</v>
      </c>
      <c r="G10" s="271" t="s">
        <v>171</v>
      </c>
      <c r="H10" s="2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0" s="273" t="str">
        <f>IF(Sklop13[[#This Row],[ZAHTEVANA SHEMA KAKOVOSTI]]&lt;&gt;"",Sklop13[[#This Row],[Preračunana masa/volumen/kos na enoto kg]],"")</f>
        <v/>
      </c>
      <c r="J10" s="274"/>
      <c r="K10" s="276"/>
      <c r="L10" s="276"/>
      <c r="M10" s="280"/>
      <c r="N10" s="283"/>
      <c r="O10" s="283"/>
      <c r="P10" s="284"/>
      <c r="Q10" s="283">
        <f>+Sklop13[[#This Row],[cena/enota brez DDV v EUR]]*Sklop13[[#This Row],[Stopnja DDV (%)]]</f>
        <v>0</v>
      </c>
      <c r="R10" s="283">
        <f>+Sklop13[[#This Row],[cena/enota brez DDV v EUR]]+Sklop13[[#This Row],[Davek (EUR)]]</f>
        <v>0</v>
      </c>
      <c r="S10" s="283">
        <f>+Sklop13[[#This Row],[cena/enota brez DDV v EUR]]*Sklop13[[#This Row],[Okvirna količina]]</f>
        <v>0</v>
      </c>
      <c r="T10" s="202">
        <f>+Sklop13[[#This Row],[Končna cena/enoto mere (EUR) z DDV]]*Sklop13[[#This Row],[Okvirna količina]]</f>
        <v>0</v>
      </c>
      <c r="U10" s="203"/>
    </row>
    <row r="11" spans="1:21" s="20" customFormat="1" ht="12">
      <c r="A11" s="34" t="s">
        <v>10</v>
      </c>
      <c r="B11" s="145" t="s">
        <v>714</v>
      </c>
      <c r="C11" s="367">
        <v>0.08</v>
      </c>
      <c r="D11" s="368" t="s">
        <v>0</v>
      </c>
      <c r="E11" s="110"/>
      <c r="F11" s="419">
        <v>1000</v>
      </c>
      <c r="G11" s="370" t="s">
        <v>171</v>
      </c>
      <c r="H11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1" s="287" t="str">
        <f>IF(Sklop13[[#This Row],[ZAHTEVANA SHEMA KAKOVOSTI]]&lt;&gt;"",Sklop13[[#This Row],[Preračunana masa/volumen/kos na enoto kg]],"")</f>
        <v/>
      </c>
      <c r="J11" s="288"/>
      <c r="K11" s="400"/>
      <c r="L11" s="400"/>
      <c r="M11" s="290"/>
      <c r="N11" s="293"/>
      <c r="O11" s="293"/>
      <c r="P11" s="292"/>
      <c r="Q11" s="293">
        <f>+Sklop13[[#This Row],[cena/enota brez DDV v EUR]]*Sklop13[[#This Row],[Stopnja DDV (%)]]</f>
        <v>0</v>
      </c>
      <c r="R11" s="293">
        <f>+Sklop13[[#This Row],[cena/enota brez DDV v EUR]]+Sklop13[[#This Row],[Davek (EUR)]]</f>
        <v>0</v>
      </c>
      <c r="S11" s="293">
        <f>+Sklop13[[#This Row],[cena/enota brez DDV v EUR]]*Sklop13[[#This Row],[Okvirna količina]]</f>
        <v>0</v>
      </c>
      <c r="T11" s="401">
        <f>+Sklop13[[#This Row],[Končna cena/enoto mere (EUR) z DDV]]*Sklop13[[#This Row],[Okvirna količina]]</f>
        <v>0</v>
      </c>
      <c r="U11" s="402"/>
    </row>
    <row r="12" spans="1:21" s="20" customFormat="1" ht="12">
      <c r="A12" s="34" t="s">
        <v>11</v>
      </c>
      <c r="B12" s="145" t="s">
        <v>493</v>
      </c>
      <c r="C12" s="267">
        <v>0.08</v>
      </c>
      <c r="D12" s="267" t="s">
        <v>0</v>
      </c>
      <c r="E12" s="268"/>
      <c r="F12" s="269">
        <v>2000</v>
      </c>
      <c r="G12" s="271" t="s">
        <v>171</v>
      </c>
      <c r="H12" s="2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2" s="273" t="str">
        <f>IF(Sklop13[[#This Row],[ZAHTEVANA SHEMA KAKOVOSTI]]&lt;&gt;"",Sklop13[[#This Row],[Preračunana masa/volumen/kos na enoto kg]],"")</f>
        <v/>
      </c>
      <c r="J12" s="274"/>
      <c r="K12" s="276"/>
      <c r="L12" s="276"/>
      <c r="M12" s="280"/>
      <c r="N12" s="283"/>
      <c r="O12" s="283"/>
      <c r="P12" s="284"/>
      <c r="Q12" s="283">
        <f>+Sklop13[[#This Row],[cena/enota brez DDV v EUR]]*Sklop13[[#This Row],[Stopnja DDV (%)]]</f>
        <v>0</v>
      </c>
      <c r="R12" s="283">
        <f>+Sklop13[[#This Row],[cena/enota brez DDV v EUR]]+Sklop13[[#This Row],[Davek (EUR)]]</f>
        <v>0</v>
      </c>
      <c r="S12" s="283">
        <f>+Sklop13[[#This Row],[cena/enota brez DDV v EUR]]*Sklop13[[#This Row],[Okvirna količina]]</f>
        <v>0</v>
      </c>
      <c r="T12" s="202">
        <f>+Sklop13[[#This Row],[Končna cena/enoto mere (EUR) z DDV]]*Sklop13[[#This Row],[Okvirna količina]]</f>
        <v>0</v>
      </c>
      <c r="U12" s="203"/>
    </row>
    <row r="13" spans="1:21" s="20" customFormat="1" ht="12">
      <c r="A13" s="34" t="s">
        <v>12</v>
      </c>
      <c r="B13" s="145" t="s">
        <v>487</v>
      </c>
      <c r="C13" s="33">
        <v>0.08</v>
      </c>
      <c r="D13" s="33" t="s">
        <v>0</v>
      </c>
      <c r="E13" s="146"/>
      <c r="F13" s="144">
        <v>2000</v>
      </c>
      <c r="G13" s="142" t="s">
        <v>171</v>
      </c>
      <c r="H13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3" s="137" t="str">
        <f>IF(Sklop13[[#This Row],[ZAHTEVANA SHEMA KAKOVOSTI]]&lt;&gt;"",Sklop13[[#This Row],[Preračunana masa/volumen/kos na enoto kg]],"")</f>
        <v/>
      </c>
      <c r="J13" s="129"/>
      <c r="K13" s="138"/>
      <c r="L13" s="138"/>
      <c r="M13" s="139"/>
      <c r="N13" s="130"/>
      <c r="O13" s="130"/>
      <c r="P13" s="131"/>
      <c r="Q13" s="130">
        <f>+Sklop13[[#This Row],[cena/enota brez DDV v EUR]]*Sklop13[[#This Row],[Stopnja DDV (%)]]</f>
        <v>0</v>
      </c>
      <c r="R13" s="130">
        <f>+Sklop13[[#This Row],[cena/enota brez DDV v EUR]]+Sklop13[[#This Row],[Davek (EUR)]]</f>
        <v>0</v>
      </c>
      <c r="S13" s="130">
        <f>+Sklop13[[#This Row],[cena/enota brez DDV v EUR]]*Sklop13[[#This Row],[Okvirna količina]]</f>
        <v>0</v>
      </c>
      <c r="T13" s="140">
        <f>+Sklop13[[#This Row],[Končna cena/enoto mere (EUR) z DDV]]*Sklop13[[#This Row],[Okvirna količina]]</f>
        <v>0</v>
      </c>
      <c r="U13" s="132"/>
    </row>
    <row r="14" spans="1:21" s="20" customFormat="1" ht="12">
      <c r="A14" s="34" t="s">
        <v>13</v>
      </c>
      <c r="B14" s="145" t="s">
        <v>489</v>
      </c>
      <c r="C14" s="267">
        <v>0.08</v>
      </c>
      <c r="D14" s="267" t="s">
        <v>0</v>
      </c>
      <c r="E14" s="268"/>
      <c r="F14" s="269">
        <v>2000</v>
      </c>
      <c r="G14" s="271" t="s">
        <v>171</v>
      </c>
      <c r="H14" s="2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4" s="273" t="str">
        <f>IF(Sklop13[[#This Row],[ZAHTEVANA SHEMA KAKOVOSTI]]&lt;&gt;"",Sklop13[[#This Row],[Preračunana masa/volumen/kos na enoto kg]],"")</f>
        <v/>
      </c>
      <c r="J14" s="274"/>
      <c r="K14" s="276"/>
      <c r="L14" s="276"/>
      <c r="M14" s="280"/>
      <c r="N14" s="283"/>
      <c r="O14" s="283"/>
      <c r="P14" s="284"/>
      <c r="Q14" s="283">
        <f>+Sklop13[[#This Row],[cena/enota brez DDV v EUR]]*Sklop13[[#This Row],[Stopnja DDV (%)]]</f>
        <v>0</v>
      </c>
      <c r="R14" s="283">
        <f>+Sklop13[[#This Row],[cena/enota brez DDV v EUR]]+Sklop13[[#This Row],[Davek (EUR)]]</f>
        <v>0</v>
      </c>
      <c r="S14" s="283">
        <f>+Sklop13[[#This Row],[cena/enota brez DDV v EUR]]*Sklop13[[#This Row],[Okvirna količina]]</f>
        <v>0</v>
      </c>
      <c r="T14" s="202">
        <f>+Sklop13[[#This Row],[Končna cena/enoto mere (EUR) z DDV]]*Sklop13[[#This Row],[Okvirna količina]]</f>
        <v>0</v>
      </c>
      <c r="U14" s="203"/>
    </row>
    <row r="15" spans="1:21" s="20" customFormat="1" ht="12">
      <c r="A15" s="34" t="s">
        <v>14</v>
      </c>
      <c r="B15" s="224" t="s">
        <v>401</v>
      </c>
      <c r="C15" s="225">
        <v>0.08</v>
      </c>
      <c r="D15" s="135" t="s">
        <v>0</v>
      </c>
      <c r="E15" s="226"/>
      <c r="F15" s="242">
        <v>2000</v>
      </c>
      <c r="G15" s="236" t="s">
        <v>171</v>
      </c>
      <c r="H15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5" s="154" t="str">
        <f>IF(Sklop13[[#This Row],[ZAHTEVANA SHEMA KAKOVOSTI]]&lt;&gt;"",Sklop13[[#This Row],[Preračunana masa/volumen/kos na enoto kg]],"")</f>
        <v/>
      </c>
      <c r="J15" s="155"/>
      <c r="K15" s="156"/>
      <c r="L15" s="156"/>
      <c r="M15" s="227"/>
      <c r="N15" s="228"/>
      <c r="O15" s="228"/>
      <c r="P15" s="229"/>
      <c r="Q15" s="228">
        <f>+Sklop13[[#This Row],[cena/enota brez DDV v EUR]]*Sklop13[[#This Row],[Stopnja DDV (%)]]</f>
        <v>0</v>
      </c>
      <c r="R15" s="228">
        <f>+Sklop13[[#This Row],[cena/enota brez DDV v EUR]]+Sklop13[[#This Row],[Davek (EUR)]]</f>
        <v>0</v>
      </c>
      <c r="S15" s="228">
        <f>+Sklop13[[#This Row],[cena/enota brez DDV v EUR]]*Sklop13[[#This Row],[Okvirna količina]]</f>
        <v>0</v>
      </c>
      <c r="T15" s="140">
        <f>+Sklop13[[#This Row],[Končna cena/enoto mere (EUR) z DDV]]*Sklop13[[#This Row],[Okvirna količina]]</f>
        <v>0</v>
      </c>
      <c r="U15" s="132"/>
    </row>
    <row r="16" spans="1:21" s="20" customFormat="1" ht="12">
      <c r="A16" s="34" t="s">
        <v>15</v>
      </c>
      <c r="B16" s="224" t="s">
        <v>399</v>
      </c>
      <c r="C16" s="225">
        <v>0.08</v>
      </c>
      <c r="D16" s="135" t="s">
        <v>0</v>
      </c>
      <c r="E16" s="226"/>
      <c r="F16" s="242">
        <v>1000</v>
      </c>
      <c r="G16" s="236" t="s">
        <v>171</v>
      </c>
      <c r="H16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" s="154" t="str">
        <f>IF(Sklop13[[#This Row],[ZAHTEVANA SHEMA KAKOVOSTI]]&lt;&gt;"",Sklop13[[#This Row],[Preračunana masa/volumen/kos na enoto kg]],"")</f>
        <v/>
      </c>
      <c r="J16" s="155"/>
      <c r="K16" s="156"/>
      <c r="L16" s="156"/>
      <c r="M16" s="227"/>
      <c r="N16" s="228"/>
      <c r="O16" s="228"/>
      <c r="P16" s="229"/>
      <c r="Q16" s="228">
        <f>+Sklop13[[#This Row],[cena/enota brez DDV v EUR]]*Sklop13[[#This Row],[Stopnja DDV (%)]]</f>
        <v>0</v>
      </c>
      <c r="R16" s="228">
        <f>+Sklop13[[#This Row],[cena/enota brez DDV v EUR]]+Sklop13[[#This Row],[Davek (EUR)]]</f>
        <v>0</v>
      </c>
      <c r="S16" s="228">
        <f>+Sklop13[[#This Row],[cena/enota brez DDV v EUR]]*Sklop13[[#This Row],[Okvirna količina]]</f>
        <v>0</v>
      </c>
      <c r="T16" s="140">
        <f>+Sklop13[[#This Row],[Končna cena/enoto mere (EUR) z DDV]]*Sklop13[[#This Row],[Okvirna količina]]</f>
        <v>0</v>
      </c>
      <c r="U16" s="132"/>
    </row>
    <row r="17" spans="1:21" s="20" customFormat="1" ht="12">
      <c r="A17" s="34" t="s">
        <v>16</v>
      </c>
      <c r="B17" s="366" t="s">
        <v>713</v>
      </c>
      <c r="C17" s="367">
        <v>0.35</v>
      </c>
      <c r="D17" s="368" t="s">
        <v>0</v>
      </c>
      <c r="E17" s="110"/>
      <c r="F17" s="419">
        <v>500</v>
      </c>
      <c r="G17" s="370" t="s">
        <v>171</v>
      </c>
      <c r="H17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17" s="287" t="str">
        <f>IF(Sklop13[[#This Row],[ZAHTEVANA SHEMA KAKOVOSTI]]&lt;&gt;"",Sklop13[[#This Row],[Preračunana masa/volumen/kos na enoto kg]],"")</f>
        <v/>
      </c>
      <c r="J17" s="288"/>
      <c r="K17" s="400"/>
      <c r="L17" s="400"/>
      <c r="M17" s="290"/>
      <c r="N17" s="293"/>
      <c r="O17" s="293"/>
      <c r="P17" s="292"/>
      <c r="Q17" s="293">
        <f>+Sklop13[[#This Row],[cena/enota brez DDV v EUR]]*Sklop13[[#This Row],[Stopnja DDV (%)]]</f>
        <v>0</v>
      </c>
      <c r="R17" s="293">
        <f>+Sklop13[[#This Row],[cena/enota brez DDV v EUR]]+Sklop13[[#This Row],[Davek (EUR)]]</f>
        <v>0</v>
      </c>
      <c r="S17" s="293">
        <f>+Sklop13[[#This Row],[cena/enota brez DDV v EUR]]*Sklop13[[#This Row],[Okvirna količina]]</f>
        <v>0</v>
      </c>
      <c r="T17" s="401">
        <f>+Sklop13[[#This Row],[Končna cena/enoto mere (EUR) z DDV]]*Sklop13[[#This Row],[Okvirna količina]]</f>
        <v>0</v>
      </c>
      <c r="U17" s="402"/>
    </row>
    <row r="18" spans="1:21" s="20" customFormat="1" ht="12">
      <c r="A18" s="34" t="s">
        <v>17</v>
      </c>
      <c r="B18" s="245" t="s">
        <v>710</v>
      </c>
      <c r="C18" s="225">
        <v>0.06</v>
      </c>
      <c r="D18" s="135" t="s">
        <v>0</v>
      </c>
      <c r="E18" s="226"/>
      <c r="F18" s="242">
        <v>500</v>
      </c>
      <c r="G18" s="236" t="s">
        <v>171</v>
      </c>
      <c r="H18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" s="154" t="str">
        <f>IF(Sklop13[[#This Row],[ZAHTEVANA SHEMA KAKOVOSTI]]&lt;&gt;"",Sklop13[[#This Row],[Preračunana masa/volumen/kos na enoto kg]],"")</f>
        <v/>
      </c>
      <c r="J18" s="155"/>
      <c r="K18" s="156"/>
      <c r="L18" s="156"/>
      <c r="M18" s="227"/>
      <c r="N18" s="228"/>
      <c r="O18" s="228"/>
      <c r="P18" s="229"/>
      <c r="Q18" s="228">
        <f>+Sklop13[[#This Row],[cena/enota brez DDV v EUR]]*Sklop13[[#This Row],[Stopnja DDV (%)]]</f>
        <v>0</v>
      </c>
      <c r="R18" s="228">
        <f>+Sklop13[[#This Row],[cena/enota brez DDV v EUR]]+Sklop13[[#This Row],[Davek (EUR)]]</f>
        <v>0</v>
      </c>
      <c r="S18" s="228">
        <f>+Sklop13[[#This Row],[cena/enota brez DDV v EUR]]*Sklop13[[#This Row],[Okvirna količina]]</f>
        <v>0</v>
      </c>
      <c r="T18" s="140">
        <f>+Sklop13[[#This Row],[Končna cena/enoto mere (EUR) z DDV]]*Sklop13[[#This Row],[Okvirna količina]]</f>
        <v>0</v>
      </c>
      <c r="U18" s="132"/>
    </row>
    <row r="19" spans="1:21" s="20" customFormat="1" ht="12">
      <c r="A19" s="34" t="s">
        <v>18</v>
      </c>
      <c r="B19" s="163" t="s">
        <v>710</v>
      </c>
      <c r="C19" s="143">
        <v>0.08</v>
      </c>
      <c r="D19" s="33" t="s">
        <v>0</v>
      </c>
      <c r="E19" s="146"/>
      <c r="F19" s="144">
        <v>1000</v>
      </c>
      <c r="G19" s="142" t="s">
        <v>171</v>
      </c>
      <c r="H19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9" s="137" t="str">
        <f>IF(Sklop13[[#This Row],[ZAHTEVANA SHEMA KAKOVOSTI]]&lt;&gt;"",Sklop13[[#This Row],[Preračunana masa/volumen/kos na enoto kg]],"")</f>
        <v/>
      </c>
      <c r="J19" s="129"/>
      <c r="K19" s="138"/>
      <c r="L19" s="138"/>
      <c r="M19" s="139"/>
      <c r="N19" s="130"/>
      <c r="O19" s="130"/>
      <c r="P19" s="131"/>
      <c r="Q19" s="130">
        <f>+Sklop13[[#This Row],[cena/enota brez DDV v EUR]]*Sklop13[[#This Row],[Stopnja DDV (%)]]</f>
        <v>0</v>
      </c>
      <c r="R19" s="130">
        <f>+Sklop13[[#This Row],[cena/enota brez DDV v EUR]]+Sklop13[[#This Row],[Davek (EUR)]]</f>
        <v>0</v>
      </c>
      <c r="S19" s="130">
        <f>+Sklop13[[#This Row],[cena/enota brez DDV v EUR]]*Sklop13[[#This Row],[Okvirna količina]]</f>
        <v>0</v>
      </c>
      <c r="T19" s="140">
        <f>+Sklop13[[#This Row],[Končna cena/enoto mere (EUR) z DDV]]*Sklop13[[#This Row],[Okvirna količina]]</f>
        <v>0</v>
      </c>
      <c r="U19" s="132"/>
    </row>
    <row r="20" spans="1:21" s="20" customFormat="1" ht="12">
      <c r="A20" s="34" t="s">
        <v>19</v>
      </c>
      <c r="B20" s="376" t="s">
        <v>716</v>
      </c>
      <c r="C20" s="367">
        <v>0.08</v>
      </c>
      <c r="D20" s="368" t="s">
        <v>0</v>
      </c>
      <c r="E20" s="110"/>
      <c r="F20" s="419">
        <v>3000</v>
      </c>
      <c r="G20" s="370" t="s">
        <v>171</v>
      </c>
      <c r="H20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0" s="287" t="str">
        <f>IF(Sklop13[[#This Row],[ZAHTEVANA SHEMA KAKOVOSTI]]&lt;&gt;"",Sklop13[[#This Row],[Preračunana masa/volumen/kos na enoto kg]],"")</f>
        <v/>
      </c>
      <c r="J20" s="288"/>
      <c r="K20" s="400"/>
      <c r="L20" s="400"/>
      <c r="M20" s="290"/>
      <c r="N20" s="293"/>
      <c r="O20" s="293"/>
      <c r="P20" s="292"/>
      <c r="Q20" s="293">
        <f>+Sklop13[[#This Row],[cena/enota brez DDV v EUR]]*Sklop13[[#This Row],[Stopnja DDV (%)]]</f>
        <v>0</v>
      </c>
      <c r="R20" s="293">
        <f>+Sklop13[[#This Row],[cena/enota brez DDV v EUR]]+Sklop13[[#This Row],[Davek (EUR)]]</f>
        <v>0</v>
      </c>
      <c r="S20" s="293">
        <f>+Sklop13[[#This Row],[cena/enota brez DDV v EUR]]*Sklop13[[#This Row],[Okvirna količina]]</f>
        <v>0</v>
      </c>
      <c r="T20" s="401">
        <f>+Sklop13[[#This Row],[Končna cena/enoto mere (EUR) z DDV]]*Sklop13[[#This Row],[Okvirna količina]]</f>
        <v>0</v>
      </c>
      <c r="U20" s="402"/>
    </row>
    <row r="21" spans="1:21" s="20" customFormat="1" ht="12">
      <c r="A21" s="34" t="s">
        <v>20</v>
      </c>
      <c r="B21" s="262" t="s">
        <v>490</v>
      </c>
      <c r="C21" s="266">
        <v>0.08</v>
      </c>
      <c r="D21" s="267" t="s">
        <v>0</v>
      </c>
      <c r="E21" s="268"/>
      <c r="F21" s="269">
        <v>1500</v>
      </c>
      <c r="G21" s="271" t="s">
        <v>171</v>
      </c>
      <c r="H21" s="2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1" s="273" t="str">
        <f>IF(Sklop13[[#This Row],[ZAHTEVANA SHEMA KAKOVOSTI]]&lt;&gt;"",Sklop13[[#This Row],[Preračunana masa/volumen/kos na enoto kg]],"")</f>
        <v/>
      </c>
      <c r="J21" s="274"/>
      <c r="K21" s="276"/>
      <c r="L21" s="276"/>
      <c r="M21" s="280"/>
      <c r="N21" s="283"/>
      <c r="O21" s="283"/>
      <c r="P21" s="284"/>
      <c r="Q21" s="283">
        <f>+Sklop13[[#This Row],[cena/enota brez DDV v EUR]]*Sklop13[[#This Row],[Stopnja DDV (%)]]</f>
        <v>0</v>
      </c>
      <c r="R21" s="283">
        <f>+Sklop13[[#This Row],[cena/enota brez DDV v EUR]]+Sklop13[[#This Row],[Davek (EUR)]]</f>
        <v>0</v>
      </c>
      <c r="S21" s="283">
        <f>+Sklop13[[#This Row],[cena/enota brez DDV v EUR]]*Sklop13[[#This Row],[Okvirna količina]]</f>
        <v>0</v>
      </c>
      <c r="T21" s="202">
        <f>+Sklop13[[#This Row],[Končna cena/enoto mere (EUR) z DDV]]*Sklop13[[#This Row],[Okvirna količina]]</f>
        <v>0</v>
      </c>
      <c r="U21" s="203"/>
    </row>
    <row r="22" spans="1:21" s="20" customFormat="1" ht="12">
      <c r="A22" s="34" t="s">
        <v>21</v>
      </c>
      <c r="B22" s="366" t="s">
        <v>717</v>
      </c>
      <c r="C22" s="367">
        <v>0.06</v>
      </c>
      <c r="D22" s="368" t="s">
        <v>0</v>
      </c>
      <c r="E22" s="110"/>
      <c r="F22" s="419">
        <v>500</v>
      </c>
      <c r="G22" s="370" t="s">
        <v>171</v>
      </c>
      <c r="H22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2" s="287" t="str">
        <f>IF(Sklop13[[#This Row],[ZAHTEVANA SHEMA KAKOVOSTI]]&lt;&gt;"",Sklop13[[#This Row],[Preračunana masa/volumen/kos na enoto kg]],"")</f>
        <v/>
      </c>
      <c r="J22" s="288"/>
      <c r="K22" s="400"/>
      <c r="L22" s="400"/>
      <c r="M22" s="290"/>
      <c r="N22" s="293"/>
      <c r="O22" s="293"/>
      <c r="P22" s="292"/>
      <c r="Q22" s="293">
        <f>+Sklop13[[#This Row],[cena/enota brez DDV v EUR]]*Sklop13[[#This Row],[Stopnja DDV (%)]]</f>
        <v>0</v>
      </c>
      <c r="R22" s="293">
        <f>+Sklop13[[#This Row],[cena/enota brez DDV v EUR]]+Sklop13[[#This Row],[Davek (EUR)]]</f>
        <v>0</v>
      </c>
      <c r="S22" s="293">
        <f>+Sklop13[[#This Row],[cena/enota brez DDV v EUR]]*Sklop13[[#This Row],[Okvirna količina]]</f>
        <v>0</v>
      </c>
      <c r="T22" s="401">
        <f>+Sklop13[[#This Row],[Končna cena/enoto mere (EUR) z DDV]]*Sklop13[[#This Row],[Okvirna količina]]</f>
        <v>0</v>
      </c>
      <c r="U22" s="402"/>
    </row>
    <row r="23" spans="1:21" s="20" customFormat="1" ht="12">
      <c r="A23" s="34" t="s">
        <v>22</v>
      </c>
      <c r="B23" s="163" t="s">
        <v>528</v>
      </c>
      <c r="C23" s="143">
        <v>0.08</v>
      </c>
      <c r="D23" s="33" t="s">
        <v>0</v>
      </c>
      <c r="E23" s="146"/>
      <c r="F23" s="144">
        <v>1200</v>
      </c>
      <c r="G23" s="142" t="s">
        <v>171</v>
      </c>
      <c r="H23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23" s="137" t="str">
        <f>IF(Sklop13[[#This Row],[ZAHTEVANA SHEMA KAKOVOSTI]]&lt;&gt;"",Sklop13[[#This Row],[Preračunana masa/volumen/kos na enoto kg]],"")</f>
        <v/>
      </c>
      <c r="J23" s="129"/>
      <c r="K23" s="138"/>
      <c r="L23" s="138"/>
      <c r="M23" s="139"/>
      <c r="N23" s="130"/>
      <c r="O23" s="130"/>
      <c r="P23" s="131"/>
      <c r="Q23" s="130">
        <f>+Sklop13[[#This Row],[cena/enota brez DDV v EUR]]*Sklop13[[#This Row],[Stopnja DDV (%)]]</f>
        <v>0</v>
      </c>
      <c r="R23" s="130">
        <f>+Sklop13[[#This Row],[cena/enota brez DDV v EUR]]+Sklop13[[#This Row],[Davek (EUR)]]</f>
        <v>0</v>
      </c>
      <c r="S23" s="130">
        <f>+Sklop13[[#This Row],[cena/enota brez DDV v EUR]]*Sklop13[[#This Row],[Okvirna količina]]</f>
        <v>0</v>
      </c>
      <c r="T23" s="140">
        <f>+Sklop13[[#This Row],[Končna cena/enoto mere (EUR) z DDV]]*Sklop13[[#This Row],[Okvirna količina]]</f>
        <v>0</v>
      </c>
      <c r="U23" s="132"/>
    </row>
    <row r="24" spans="1:21" s="20" customFormat="1" ht="12">
      <c r="A24" s="34" t="s">
        <v>23</v>
      </c>
      <c r="B24" s="265" t="s">
        <v>718</v>
      </c>
      <c r="C24" s="143">
        <v>1</v>
      </c>
      <c r="D24" s="33" t="s">
        <v>0</v>
      </c>
      <c r="E24" s="146"/>
      <c r="F24" s="144">
        <v>50</v>
      </c>
      <c r="G24" s="141" t="s">
        <v>0</v>
      </c>
      <c r="H24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37" t="str">
        <f>IF(Sklop13[[#This Row],[ZAHTEVANA SHEMA KAKOVOSTI]]&lt;&gt;"",Sklop13[[#This Row],[Preračunana masa/volumen/kos na enoto kg]],"")</f>
        <v/>
      </c>
      <c r="J24" s="129"/>
      <c r="K24" s="278"/>
      <c r="L24" s="278"/>
      <c r="M24" s="282"/>
      <c r="N24" s="130"/>
      <c r="O24" s="130"/>
      <c r="P24" s="131"/>
      <c r="Q24" s="130">
        <f>+Sklop13[[#This Row],[cena/enota brez DDV v EUR]]*Sklop13[[#This Row],[Stopnja DDV (%)]]</f>
        <v>0</v>
      </c>
      <c r="R24" s="130">
        <f>+Sklop13[[#This Row],[cena/enota brez DDV v EUR]]+Sklop13[[#This Row],[Davek (EUR)]]</f>
        <v>0</v>
      </c>
      <c r="S24" s="130">
        <f>+Sklop13[[#This Row],[cena/enota brez DDV v EUR]]*Sklop13[[#This Row],[Okvirna količina]]</f>
        <v>0</v>
      </c>
      <c r="T24" s="140">
        <f>+Sklop13[[#This Row],[Končna cena/enoto mere (EUR) z DDV]]*Sklop13[[#This Row],[Okvirna količina]]</f>
        <v>0</v>
      </c>
      <c r="U24" s="132"/>
    </row>
    <row r="25" spans="1:21" s="20" customFormat="1" ht="12">
      <c r="A25" s="340" t="s">
        <v>24</v>
      </c>
      <c r="B25" s="335" t="s">
        <v>719</v>
      </c>
      <c r="C25" s="336">
        <v>1</v>
      </c>
      <c r="D25" s="385" t="s">
        <v>0</v>
      </c>
      <c r="E25" s="338"/>
      <c r="F25" s="380">
        <v>50</v>
      </c>
      <c r="G25" s="420" t="s">
        <v>0</v>
      </c>
      <c r="H25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313" t="str">
        <f>IF(Sklop13[[#This Row],[ZAHTEVANA SHEMA KAKOVOSTI]]&lt;&gt;"",Sklop13[[#This Row],[Preračunana masa/volumen/kos na enoto kg]],"")</f>
        <v/>
      </c>
      <c r="J25" s="314"/>
      <c r="K25" s="315"/>
      <c r="L25" s="315"/>
      <c r="M25" s="316"/>
      <c r="N25" s="319"/>
      <c r="O25" s="319"/>
      <c r="P25" s="318"/>
      <c r="Q25" s="319">
        <f>+Sklop13[[#This Row],[cena/enota brez DDV v EUR]]*Sklop13[[#This Row],[Stopnja DDV (%)]]</f>
        <v>0</v>
      </c>
      <c r="R25" s="319">
        <f>+Sklop13[[#This Row],[cena/enota brez DDV v EUR]]+Sklop13[[#This Row],[Davek (EUR)]]</f>
        <v>0</v>
      </c>
      <c r="S25" s="319">
        <f>+Sklop13[[#This Row],[cena/enota brez DDV v EUR]]*Sklop13[[#This Row],[Okvirna količina]]</f>
        <v>0</v>
      </c>
      <c r="T25" s="383">
        <f>+Sklop13[[#This Row],[Končna cena/enoto mere (EUR) z DDV]]*Sklop13[[#This Row],[Okvirna količina]]</f>
        <v>0</v>
      </c>
      <c r="U25" s="384"/>
    </row>
    <row r="26" spans="1:21" s="20" customFormat="1" ht="12">
      <c r="A26" s="34" t="s">
        <v>25</v>
      </c>
      <c r="B26" s="366" t="s">
        <v>720</v>
      </c>
      <c r="C26" s="367">
        <v>1</v>
      </c>
      <c r="D26" s="368" t="s">
        <v>0</v>
      </c>
      <c r="E26" s="110"/>
      <c r="F26" s="419">
        <v>500</v>
      </c>
      <c r="G26" s="370" t="s">
        <v>0</v>
      </c>
      <c r="H26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6" s="287" t="str">
        <f>IF(Sklop13[[#This Row],[ZAHTEVANA SHEMA KAKOVOSTI]]&lt;&gt;"",Sklop13[[#This Row],[Preračunana masa/volumen/kos na enoto kg]],"")</f>
        <v/>
      </c>
      <c r="J26" s="288"/>
      <c r="K26" s="400"/>
      <c r="L26" s="400"/>
      <c r="M26" s="290"/>
      <c r="N26" s="293"/>
      <c r="O26" s="293"/>
      <c r="P26" s="292"/>
      <c r="Q26" s="293">
        <f>+Sklop13[[#This Row],[cena/enota brez DDV v EUR]]*Sklop13[[#This Row],[Stopnja DDV (%)]]</f>
        <v>0</v>
      </c>
      <c r="R26" s="293">
        <f>+Sklop13[[#This Row],[cena/enota brez DDV v EUR]]+Sklop13[[#This Row],[Davek (EUR)]]</f>
        <v>0</v>
      </c>
      <c r="S26" s="293">
        <f>+Sklop13[[#This Row],[cena/enota brez DDV v EUR]]*Sklop13[[#This Row],[Okvirna količina]]</f>
        <v>0</v>
      </c>
      <c r="T26" s="401">
        <f>+Sklop13[[#This Row],[Končna cena/enoto mere (EUR) z DDV]]*Sklop13[[#This Row],[Okvirna količina]]</f>
        <v>0</v>
      </c>
      <c r="U26" s="402"/>
    </row>
    <row r="27" spans="1:21" s="20" customFormat="1" ht="12">
      <c r="A27" s="34" t="s">
        <v>26</v>
      </c>
      <c r="B27" s="224" t="s">
        <v>712</v>
      </c>
      <c r="C27" s="205">
        <v>0.4</v>
      </c>
      <c r="D27" s="206" t="s">
        <v>0</v>
      </c>
      <c r="E27" s="211"/>
      <c r="F27" s="216">
        <v>400</v>
      </c>
      <c r="G27" s="212" t="s">
        <v>0</v>
      </c>
      <c r="H27" s="19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7" s="195" t="str">
        <f>IF(Sklop13[[#This Row],[ZAHTEVANA SHEMA KAKOVOSTI]]&lt;&gt;"",Sklop13[[#This Row],[Preračunana masa/volumen/kos na enoto kg]],"")</f>
        <v/>
      </c>
      <c r="J27" s="196"/>
      <c r="K27" s="197"/>
      <c r="L27" s="197"/>
      <c r="M27" s="198"/>
      <c r="N27" s="201"/>
      <c r="O27" s="201"/>
      <c r="P27" s="200"/>
      <c r="Q27" s="201">
        <f>+Sklop13[[#This Row],[cena/enota brez DDV v EUR]]*Sklop13[[#This Row],[Stopnja DDV (%)]]</f>
        <v>0</v>
      </c>
      <c r="R27" s="201">
        <f>+Sklop13[[#This Row],[cena/enota brez DDV v EUR]]+Sklop13[[#This Row],[Davek (EUR)]]</f>
        <v>0</v>
      </c>
      <c r="S27" s="201">
        <f>+Sklop13[[#This Row],[cena/enota brez DDV v EUR]]*Sklop13[[#This Row],[Okvirna količina]]</f>
        <v>0</v>
      </c>
      <c r="T27" s="202">
        <f>+Sklop13[[#This Row],[Končna cena/enoto mere (EUR) z DDV]]*Sklop13[[#This Row],[Okvirna količina]]</f>
        <v>0</v>
      </c>
      <c r="U27" s="203"/>
    </row>
    <row r="28" spans="1:21" s="20" customFormat="1" ht="12">
      <c r="A28" s="340" t="s">
        <v>27</v>
      </c>
      <c r="B28" s="335" t="s">
        <v>734</v>
      </c>
      <c r="C28" s="336">
        <v>1</v>
      </c>
      <c r="D28" s="385" t="s">
        <v>0</v>
      </c>
      <c r="E28" s="338"/>
      <c r="F28" s="380">
        <v>10</v>
      </c>
      <c r="G28" s="420" t="s">
        <v>0</v>
      </c>
      <c r="H28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313" t="str">
        <f>IF(Sklop13[[#This Row],[ZAHTEVANA SHEMA KAKOVOSTI]]&lt;&gt;"",Sklop13[[#This Row],[Preračunana masa/volumen/kos na enoto kg]],"")</f>
        <v/>
      </c>
      <c r="J28" s="314"/>
      <c r="K28" s="315"/>
      <c r="L28" s="315"/>
      <c r="M28" s="316"/>
      <c r="N28" s="319"/>
      <c r="O28" s="319"/>
      <c r="P28" s="318"/>
      <c r="Q28" s="319">
        <f>+Sklop13[[#This Row],[cena/enota brez DDV v EUR]]*Sklop13[[#This Row],[Stopnja DDV (%)]]</f>
        <v>0</v>
      </c>
      <c r="R28" s="319">
        <f>+Sklop13[[#This Row],[cena/enota brez DDV v EUR]]+Sklop13[[#This Row],[Davek (EUR)]]</f>
        <v>0</v>
      </c>
      <c r="S28" s="319">
        <f>+Sklop13[[#This Row],[cena/enota brez DDV v EUR]]*Sklop13[[#This Row],[Okvirna količina]]</f>
        <v>0</v>
      </c>
      <c r="T28" s="383">
        <f>+Sklop13[[#This Row],[Končna cena/enoto mere (EUR) z DDV]]*Sklop13[[#This Row],[Okvirna količina]]</f>
        <v>0</v>
      </c>
      <c r="U28" s="384"/>
    </row>
    <row r="29" spans="1:21" s="20" customFormat="1" ht="12">
      <c r="A29" s="34" t="s">
        <v>28</v>
      </c>
      <c r="B29" s="264" t="s">
        <v>721</v>
      </c>
      <c r="C29" s="225">
        <v>1</v>
      </c>
      <c r="D29" s="135" t="s">
        <v>0</v>
      </c>
      <c r="E29" s="226"/>
      <c r="F29" s="242">
        <v>1000</v>
      </c>
      <c r="G29" s="246" t="s">
        <v>0</v>
      </c>
      <c r="H29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9" s="154" t="str">
        <f>IF(Sklop13[[#This Row],[ZAHTEVANA SHEMA KAKOVOSTI]]&lt;&gt;"",Sklop13[[#This Row],[Preračunana masa/volumen/kos na enoto kg]],"")</f>
        <v/>
      </c>
      <c r="J29" s="155"/>
      <c r="K29" s="277"/>
      <c r="L29" s="277"/>
      <c r="M29" s="281"/>
      <c r="N29" s="228"/>
      <c r="O29" s="228"/>
      <c r="P29" s="229"/>
      <c r="Q29" s="228">
        <f>+Sklop13[[#This Row],[cena/enota brez DDV v EUR]]*Sklop13[[#This Row],[Stopnja DDV (%)]]</f>
        <v>0</v>
      </c>
      <c r="R29" s="228">
        <f>+Sklop13[[#This Row],[cena/enota brez DDV v EUR]]+Sklop13[[#This Row],[Davek (EUR)]]</f>
        <v>0</v>
      </c>
      <c r="S29" s="228">
        <f>+Sklop13[[#This Row],[cena/enota brez DDV v EUR]]*Sklop13[[#This Row],[Okvirna količina]]</f>
        <v>0</v>
      </c>
      <c r="T29" s="140">
        <f>+Sklop13[[#This Row],[Končna cena/enoto mere (EUR) z DDV]]*Sklop13[[#This Row],[Okvirna količina]]</f>
        <v>0</v>
      </c>
      <c r="U29" s="132"/>
    </row>
    <row r="30" spans="1:21" s="20" customFormat="1" ht="12">
      <c r="A30" s="34" t="s">
        <v>29</v>
      </c>
      <c r="B30" s="145" t="s">
        <v>727</v>
      </c>
      <c r="C30" s="143">
        <v>1</v>
      </c>
      <c r="D30" s="33" t="s">
        <v>0</v>
      </c>
      <c r="E30" s="146"/>
      <c r="F30" s="144">
        <v>500</v>
      </c>
      <c r="G30" s="142" t="s">
        <v>0</v>
      </c>
      <c r="H30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137" t="str">
        <f>IF(Sklop13[[#This Row],[ZAHTEVANA SHEMA KAKOVOSTI]]&lt;&gt;"",Sklop13[[#This Row],[Preračunana masa/volumen/kos na enoto kg]],"")</f>
        <v/>
      </c>
      <c r="J30" s="129"/>
      <c r="K30" s="138"/>
      <c r="L30" s="138"/>
      <c r="M30" s="139"/>
      <c r="N30" s="130"/>
      <c r="O30" s="130"/>
      <c r="P30" s="131"/>
      <c r="Q30" s="130">
        <f>+Sklop13[[#This Row],[cena/enota brez DDV v EUR]]*Sklop13[[#This Row],[Stopnja DDV (%)]]</f>
        <v>0</v>
      </c>
      <c r="R30" s="130">
        <f>+Sklop13[[#This Row],[cena/enota brez DDV v EUR]]+Sklop13[[#This Row],[Davek (EUR)]]</f>
        <v>0</v>
      </c>
      <c r="S30" s="130">
        <f>+Sklop13[[#This Row],[cena/enota brez DDV v EUR]]*Sklop13[[#This Row],[Okvirna količina]]</f>
        <v>0</v>
      </c>
      <c r="T30" s="140">
        <f>+Sklop13[[#This Row],[Končna cena/enoto mere (EUR) z DDV]]*Sklop13[[#This Row],[Okvirna količina]]</f>
        <v>0</v>
      </c>
      <c r="U30" s="132"/>
    </row>
    <row r="31" spans="1:21" s="20" customFormat="1" ht="12">
      <c r="A31" s="34" t="s">
        <v>30</v>
      </c>
      <c r="B31" s="265" t="s">
        <v>722</v>
      </c>
      <c r="C31" s="143">
        <v>1</v>
      </c>
      <c r="D31" s="33" t="s">
        <v>0</v>
      </c>
      <c r="E31" s="146"/>
      <c r="F31" s="144">
        <v>500</v>
      </c>
      <c r="G31" s="141" t="s">
        <v>0</v>
      </c>
      <c r="H31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137" t="str">
        <f>IF(Sklop13[[#This Row],[ZAHTEVANA SHEMA KAKOVOSTI]]&lt;&gt;"",Sklop13[[#This Row],[Preračunana masa/volumen/kos na enoto kg]],"")</f>
        <v/>
      </c>
      <c r="J31" s="129"/>
      <c r="K31" s="278"/>
      <c r="L31" s="278"/>
      <c r="M31" s="282"/>
      <c r="N31" s="130"/>
      <c r="O31" s="130"/>
      <c r="P31" s="131"/>
      <c r="Q31" s="130">
        <f>+Sklop13[[#This Row],[cena/enota brez DDV v EUR]]*Sklop13[[#This Row],[Stopnja DDV (%)]]</f>
        <v>0</v>
      </c>
      <c r="R31" s="130">
        <f>+Sklop13[[#This Row],[cena/enota brez DDV v EUR]]+Sklop13[[#This Row],[Davek (EUR)]]</f>
        <v>0</v>
      </c>
      <c r="S31" s="130">
        <f>+Sklop13[[#This Row],[cena/enota brez DDV v EUR]]*Sklop13[[#This Row],[Okvirna količina]]</f>
        <v>0</v>
      </c>
      <c r="T31" s="140">
        <f>+Sklop13[[#This Row],[Končna cena/enoto mere (EUR) z DDV]]*Sklop13[[#This Row],[Okvirna količina]]</f>
        <v>0</v>
      </c>
      <c r="U31" s="132"/>
    </row>
    <row r="32" spans="1:21" s="20" customFormat="1" ht="12">
      <c r="A32" s="34" t="s">
        <v>31</v>
      </c>
      <c r="B32" s="145" t="s">
        <v>723</v>
      </c>
      <c r="C32" s="143">
        <v>1</v>
      </c>
      <c r="D32" s="33" t="s">
        <v>0</v>
      </c>
      <c r="E32" s="146"/>
      <c r="F32" s="144">
        <v>200</v>
      </c>
      <c r="G32" s="142" t="s">
        <v>0</v>
      </c>
      <c r="H32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137" t="str">
        <f>IF(Sklop13[[#This Row],[ZAHTEVANA SHEMA KAKOVOSTI]]&lt;&gt;"",Sklop13[[#This Row],[Preračunana masa/volumen/kos na enoto kg]],"")</f>
        <v/>
      </c>
      <c r="J32" s="129"/>
      <c r="K32" s="138"/>
      <c r="L32" s="138"/>
      <c r="M32" s="139"/>
      <c r="N32" s="130"/>
      <c r="O32" s="130"/>
      <c r="P32" s="131"/>
      <c r="Q32" s="130">
        <f>+Sklop13[[#This Row],[cena/enota brez DDV v EUR]]*Sklop13[[#This Row],[Stopnja DDV (%)]]</f>
        <v>0</v>
      </c>
      <c r="R32" s="130">
        <f>+Sklop13[[#This Row],[cena/enota brez DDV v EUR]]+Sklop13[[#This Row],[Davek (EUR)]]</f>
        <v>0</v>
      </c>
      <c r="S32" s="130">
        <f>+Sklop13[[#This Row],[cena/enota brez DDV v EUR]]*Sklop13[[#This Row],[Okvirna količina]]</f>
        <v>0</v>
      </c>
      <c r="T32" s="140">
        <f>+Sklop13[[#This Row],[Končna cena/enoto mere (EUR) z DDV]]*Sklop13[[#This Row],[Okvirna količina]]</f>
        <v>0</v>
      </c>
      <c r="U32" s="132"/>
    </row>
    <row r="33" spans="1:21" s="20" customFormat="1" ht="12">
      <c r="A33" s="340" t="s">
        <v>32</v>
      </c>
      <c r="B33" s="335" t="s">
        <v>735</v>
      </c>
      <c r="C33" s="336">
        <v>1</v>
      </c>
      <c r="D33" s="385" t="s">
        <v>0</v>
      </c>
      <c r="E33" s="338"/>
      <c r="F33" s="380">
        <v>50</v>
      </c>
      <c r="G33" s="420" t="s">
        <v>0</v>
      </c>
      <c r="H33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313" t="str">
        <f>IF(Sklop13[[#This Row],[ZAHTEVANA SHEMA KAKOVOSTI]]&lt;&gt;"",Sklop13[[#This Row],[Preračunana masa/volumen/kos na enoto kg]],"")</f>
        <v/>
      </c>
      <c r="J33" s="314"/>
      <c r="K33" s="315"/>
      <c r="L33" s="315"/>
      <c r="M33" s="316"/>
      <c r="N33" s="319"/>
      <c r="O33" s="319"/>
      <c r="P33" s="318"/>
      <c r="Q33" s="319">
        <f>+Sklop13[[#This Row],[cena/enota brez DDV v EUR]]*Sklop13[[#This Row],[Stopnja DDV (%)]]</f>
        <v>0</v>
      </c>
      <c r="R33" s="319">
        <f>+Sklop13[[#This Row],[cena/enota brez DDV v EUR]]+Sklop13[[#This Row],[Davek (EUR)]]</f>
        <v>0</v>
      </c>
      <c r="S33" s="319">
        <f>+Sklop13[[#This Row],[cena/enota brez DDV v EUR]]*Sklop13[[#This Row],[Okvirna količina]]</f>
        <v>0</v>
      </c>
      <c r="T33" s="383">
        <f>+Sklop13[[#This Row],[Končna cena/enoto mere (EUR) z DDV]]*Sklop13[[#This Row],[Okvirna količina]]</f>
        <v>0</v>
      </c>
      <c r="U33" s="384"/>
    </row>
    <row r="34" spans="1:21" s="20" customFormat="1" ht="12">
      <c r="A34" s="34" t="s">
        <v>33</v>
      </c>
      <c r="B34" s="366" t="s">
        <v>724</v>
      </c>
      <c r="C34" s="367">
        <v>1</v>
      </c>
      <c r="D34" s="368" t="s">
        <v>0</v>
      </c>
      <c r="E34" s="110"/>
      <c r="F34" s="419">
        <v>500</v>
      </c>
      <c r="G34" s="370" t="s">
        <v>0</v>
      </c>
      <c r="H34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4" s="287" t="str">
        <f>IF(Sklop13[[#This Row],[ZAHTEVANA SHEMA KAKOVOSTI]]&lt;&gt;"",Sklop13[[#This Row],[Preračunana masa/volumen/kos na enoto kg]],"")</f>
        <v/>
      </c>
      <c r="J34" s="288"/>
      <c r="K34" s="400"/>
      <c r="L34" s="400"/>
      <c r="M34" s="290"/>
      <c r="N34" s="293"/>
      <c r="O34" s="293"/>
      <c r="P34" s="292"/>
      <c r="Q34" s="293">
        <f>+Sklop13[[#This Row],[cena/enota brez DDV v EUR]]*Sklop13[[#This Row],[Stopnja DDV (%)]]</f>
        <v>0</v>
      </c>
      <c r="R34" s="293">
        <f>+Sklop13[[#This Row],[cena/enota brez DDV v EUR]]+Sklop13[[#This Row],[Davek (EUR)]]</f>
        <v>0</v>
      </c>
      <c r="S34" s="293">
        <f>+Sklop13[[#This Row],[cena/enota brez DDV v EUR]]*Sklop13[[#This Row],[Okvirna količina]]</f>
        <v>0</v>
      </c>
      <c r="T34" s="401">
        <f>+Sklop13[[#This Row],[Končna cena/enoto mere (EUR) z DDV]]*Sklop13[[#This Row],[Okvirna količina]]</f>
        <v>0</v>
      </c>
      <c r="U34" s="402"/>
    </row>
    <row r="35" spans="1:21" s="20" customFormat="1" ht="12">
      <c r="A35" s="34" t="s">
        <v>34</v>
      </c>
      <c r="B35" s="265" t="s">
        <v>725</v>
      </c>
      <c r="C35" s="143">
        <v>1</v>
      </c>
      <c r="D35" s="33" t="s">
        <v>0</v>
      </c>
      <c r="E35" s="146"/>
      <c r="F35" s="144">
        <v>900</v>
      </c>
      <c r="G35" s="141" t="s">
        <v>0</v>
      </c>
      <c r="H35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137" t="str">
        <f>IF(Sklop13[[#This Row],[ZAHTEVANA SHEMA KAKOVOSTI]]&lt;&gt;"",Sklop13[[#This Row],[Preračunana masa/volumen/kos na enoto kg]],"")</f>
        <v/>
      </c>
      <c r="J35" s="129"/>
      <c r="K35" s="278"/>
      <c r="L35" s="278"/>
      <c r="M35" s="282"/>
      <c r="N35" s="130"/>
      <c r="O35" s="130"/>
      <c r="P35" s="131"/>
      <c r="Q35" s="130">
        <f>+Sklop13[[#This Row],[cena/enota brez DDV v EUR]]*Sklop13[[#This Row],[Stopnja DDV (%)]]</f>
        <v>0</v>
      </c>
      <c r="R35" s="130">
        <f>+Sklop13[[#This Row],[cena/enota brez DDV v EUR]]+Sklop13[[#This Row],[Davek (EUR)]]</f>
        <v>0</v>
      </c>
      <c r="S35" s="130">
        <f>+Sklop13[[#This Row],[cena/enota brez DDV v EUR]]*Sklop13[[#This Row],[Okvirna količina]]</f>
        <v>0</v>
      </c>
      <c r="T35" s="140">
        <f>+Sklop13[[#This Row],[Končna cena/enoto mere (EUR) z DDV]]*Sklop13[[#This Row],[Okvirna količina]]</f>
        <v>0</v>
      </c>
      <c r="U35" s="132"/>
    </row>
    <row r="36" spans="1:21" s="20" customFormat="1" ht="12">
      <c r="A36" s="34" t="s">
        <v>35</v>
      </c>
      <c r="B36" s="145" t="s">
        <v>726</v>
      </c>
      <c r="C36" s="143">
        <v>1</v>
      </c>
      <c r="D36" s="33" t="s">
        <v>0</v>
      </c>
      <c r="E36" s="146"/>
      <c r="F36" s="144">
        <v>600</v>
      </c>
      <c r="G36" s="142" t="s">
        <v>0</v>
      </c>
      <c r="H36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6" s="137" t="str">
        <f>IF(Sklop13[[#This Row],[ZAHTEVANA SHEMA KAKOVOSTI]]&lt;&gt;"",Sklop13[[#This Row],[Preračunana masa/volumen/kos na enoto kg]],"")</f>
        <v/>
      </c>
      <c r="J36" s="129"/>
      <c r="K36" s="138"/>
      <c r="L36" s="138"/>
      <c r="M36" s="139"/>
      <c r="N36" s="130"/>
      <c r="O36" s="130"/>
      <c r="P36" s="131"/>
      <c r="Q36" s="130">
        <f>+Sklop13[[#This Row],[cena/enota brez DDV v EUR]]*Sklop13[[#This Row],[Stopnja DDV (%)]]</f>
        <v>0</v>
      </c>
      <c r="R36" s="130">
        <f>+Sklop13[[#This Row],[cena/enota brez DDV v EUR]]+Sklop13[[#This Row],[Davek (EUR)]]</f>
        <v>0</v>
      </c>
      <c r="S36" s="130">
        <f>+Sklop13[[#This Row],[cena/enota brez DDV v EUR]]*Sklop13[[#This Row],[Okvirna količina]]</f>
        <v>0</v>
      </c>
      <c r="T36" s="140">
        <f>+Sklop13[[#This Row],[Končna cena/enoto mere (EUR) z DDV]]*Sklop13[[#This Row],[Okvirna količina]]</f>
        <v>0</v>
      </c>
      <c r="U36" s="132"/>
    </row>
    <row r="37" spans="1:21" s="20" customFormat="1" ht="12">
      <c r="A37" s="34" t="s">
        <v>36</v>
      </c>
      <c r="B37" s="145" t="s">
        <v>728</v>
      </c>
      <c r="C37" s="143">
        <v>1</v>
      </c>
      <c r="D37" s="33" t="s">
        <v>0</v>
      </c>
      <c r="E37" s="146"/>
      <c r="F37" s="144">
        <v>300</v>
      </c>
      <c r="G37" s="142" t="s">
        <v>0</v>
      </c>
      <c r="H37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137" t="str">
        <f>IF(Sklop13[[#This Row],[ZAHTEVANA SHEMA KAKOVOSTI]]&lt;&gt;"",Sklop13[[#This Row],[Preračunana masa/volumen/kos na enoto kg]],"")</f>
        <v/>
      </c>
      <c r="J37" s="129"/>
      <c r="K37" s="138"/>
      <c r="L37" s="138"/>
      <c r="M37" s="139"/>
      <c r="N37" s="130"/>
      <c r="O37" s="130"/>
      <c r="P37" s="131"/>
      <c r="Q37" s="130">
        <f>+Sklop13[[#This Row],[cena/enota brez DDV v EUR]]*Sklop13[[#This Row],[Stopnja DDV (%)]]</f>
        <v>0</v>
      </c>
      <c r="R37" s="130">
        <f>+Sklop13[[#This Row],[cena/enota brez DDV v EUR]]+Sklop13[[#This Row],[Davek (EUR)]]</f>
        <v>0</v>
      </c>
      <c r="S37" s="130">
        <f>+Sklop13[[#This Row],[cena/enota brez DDV v EUR]]*Sklop13[[#This Row],[Okvirna količina]]</f>
        <v>0</v>
      </c>
      <c r="T37" s="140">
        <f>+Sklop13[[#This Row],[Končna cena/enoto mere (EUR) z DDV]]*Sklop13[[#This Row],[Okvirna količina]]</f>
        <v>0</v>
      </c>
      <c r="U37" s="132"/>
    </row>
    <row r="38" spans="1:21" s="20" customFormat="1" ht="12">
      <c r="A38" s="34" t="s">
        <v>37</v>
      </c>
      <c r="B38" s="145" t="s">
        <v>729</v>
      </c>
      <c r="C38" s="225">
        <v>1</v>
      </c>
      <c r="D38" s="135" t="s">
        <v>0</v>
      </c>
      <c r="E38" s="226"/>
      <c r="F38" s="242">
        <v>100</v>
      </c>
      <c r="G38" s="236" t="s">
        <v>0</v>
      </c>
      <c r="H38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154" t="str">
        <f>IF(Sklop13[[#This Row],[ZAHTEVANA SHEMA KAKOVOSTI]]&lt;&gt;"",Sklop13[[#This Row],[Preračunana masa/volumen/kos na enoto kg]],"")</f>
        <v/>
      </c>
      <c r="J38" s="155"/>
      <c r="K38" s="156"/>
      <c r="L38" s="156"/>
      <c r="M38" s="227"/>
      <c r="N38" s="228"/>
      <c r="O38" s="228"/>
      <c r="P38" s="229"/>
      <c r="Q38" s="228">
        <f>+Sklop13[[#This Row],[cena/enota brez DDV v EUR]]*Sklop13[[#This Row],[Stopnja DDV (%)]]</f>
        <v>0</v>
      </c>
      <c r="R38" s="228">
        <f>+Sklop13[[#This Row],[cena/enota brez DDV v EUR]]+Sklop13[[#This Row],[Davek (EUR)]]</f>
        <v>0</v>
      </c>
      <c r="S38" s="228">
        <f>+Sklop13[[#This Row],[cena/enota brez DDV v EUR]]*Sklop13[[#This Row],[Okvirna količina]]</f>
        <v>0</v>
      </c>
      <c r="T38" s="140">
        <f>+Sklop13[[#This Row],[Končna cena/enoto mere (EUR) z DDV]]*Sklop13[[#This Row],[Okvirna količina]]</f>
        <v>0</v>
      </c>
      <c r="U38" s="132"/>
    </row>
    <row r="39" spans="1:21" s="20" customFormat="1" ht="12">
      <c r="A39" s="34" t="s">
        <v>38</v>
      </c>
      <c r="B39" s="145" t="s">
        <v>730</v>
      </c>
      <c r="C39" s="225">
        <v>1</v>
      </c>
      <c r="D39" s="135" t="s">
        <v>0</v>
      </c>
      <c r="E39" s="226"/>
      <c r="F39" s="242">
        <v>50</v>
      </c>
      <c r="G39" s="236" t="s">
        <v>0</v>
      </c>
      <c r="H39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154" t="str">
        <f>IF(Sklop13[[#This Row],[ZAHTEVANA SHEMA KAKOVOSTI]]&lt;&gt;"",Sklop13[[#This Row],[Preračunana masa/volumen/kos na enoto kg]],"")</f>
        <v/>
      </c>
      <c r="J39" s="155"/>
      <c r="K39" s="156"/>
      <c r="L39" s="156"/>
      <c r="M39" s="227"/>
      <c r="N39" s="228"/>
      <c r="O39" s="228"/>
      <c r="P39" s="229"/>
      <c r="Q39" s="228">
        <f>+Sklop13[[#This Row],[cena/enota brez DDV v EUR]]*Sklop13[[#This Row],[Stopnja DDV (%)]]</f>
        <v>0</v>
      </c>
      <c r="R39" s="228">
        <f>+Sklop13[[#This Row],[cena/enota brez DDV v EUR]]+Sklop13[[#This Row],[Davek (EUR)]]</f>
        <v>0</v>
      </c>
      <c r="S39" s="228">
        <f>+Sklop13[[#This Row],[cena/enota brez DDV v EUR]]*Sklop13[[#This Row],[Okvirna količina]]</f>
        <v>0</v>
      </c>
      <c r="T39" s="140">
        <f>+Sklop13[[#This Row],[Končna cena/enoto mere (EUR) z DDV]]*Sklop13[[#This Row],[Okvirna količina]]</f>
        <v>0</v>
      </c>
      <c r="U39" s="132"/>
    </row>
    <row r="40" spans="1:21" s="20" customFormat="1" ht="12">
      <c r="A40" s="34" t="s">
        <v>39</v>
      </c>
      <c r="B40" s="145" t="s">
        <v>731</v>
      </c>
      <c r="C40" s="225">
        <v>1</v>
      </c>
      <c r="D40" s="135" t="s">
        <v>0</v>
      </c>
      <c r="E40" s="226"/>
      <c r="F40" s="242">
        <v>1000</v>
      </c>
      <c r="G40" s="236" t="s">
        <v>0</v>
      </c>
      <c r="H40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0" s="154" t="str">
        <f>IF(Sklop13[[#This Row],[ZAHTEVANA SHEMA KAKOVOSTI]]&lt;&gt;"",Sklop13[[#This Row],[Preračunana masa/volumen/kos na enoto kg]],"")</f>
        <v/>
      </c>
      <c r="J40" s="155"/>
      <c r="K40" s="156"/>
      <c r="L40" s="156"/>
      <c r="M40" s="227"/>
      <c r="N40" s="228"/>
      <c r="O40" s="228"/>
      <c r="P40" s="229"/>
      <c r="Q40" s="228">
        <f>+Sklop13[[#This Row],[cena/enota brez DDV v EUR]]*Sklop13[[#This Row],[Stopnja DDV (%)]]</f>
        <v>0</v>
      </c>
      <c r="R40" s="228">
        <f>+Sklop13[[#This Row],[cena/enota brez DDV v EUR]]+Sklop13[[#This Row],[Davek (EUR)]]</f>
        <v>0</v>
      </c>
      <c r="S40" s="228">
        <f>+Sklop13[[#This Row],[cena/enota brez DDV v EUR]]*Sklop13[[#This Row],[Okvirna količina]]</f>
        <v>0</v>
      </c>
      <c r="T40" s="140">
        <f>+Sklop13[[#This Row],[Končna cena/enoto mere (EUR) z DDV]]*Sklop13[[#This Row],[Okvirna količina]]</f>
        <v>0</v>
      </c>
      <c r="U40" s="132"/>
    </row>
    <row r="41" spans="1:21" s="20" customFormat="1" ht="12">
      <c r="A41" s="34" t="s">
        <v>40</v>
      </c>
      <c r="B41" s="265" t="s">
        <v>732</v>
      </c>
      <c r="C41" s="143">
        <v>1</v>
      </c>
      <c r="D41" s="33" t="s">
        <v>0</v>
      </c>
      <c r="E41" s="146"/>
      <c r="F41" s="144">
        <v>600</v>
      </c>
      <c r="G41" s="141" t="s">
        <v>0</v>
      </c>
      <c r="H41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1" s="137" t="str">
        <f>IF(Sklop13[[#This Row],[ZAHTEVANA SHEMA KAKOVOSTI]]&lt;&gt;"",Sklop13[[#This Row],[Preračunana masa/volumen/kos na enoto kg]],"")</f>
        <v/>
      </c>
      <c r="J41" s="129"/>
      <c r="K41" s="278"/>
      <c r="L41" s="278"/>
      <c r="M41" s="282"/>
      <c r="N41" s="130"/>
      <c r="O41" s="130"/>
      <c r="P41" s="131"/>
      <c r="Q41" s="130">
        <f>+Sklop13[[#This Row],[cena/enota brez DDV v EUR]]*Sklop13[[#This Row],[Stopnja DDV (%)]]</f>
        <v>0</v>
      </c>
      <c r="R41" s="130">
        <f>+Sklop13[[#This Row],[cena/enota brez DDV v EUR]]+Sklop13[[#This Row],[Davek (EUR)]]</f>
        <v>0</v>
      </c>
      <c r="S41" s="130">
        <f>+Sklop13[[#This Row],[cena/enota brez DDV v EUR]]*Sklop13[[#This Row],[Okvirna količina]]</f>
        <v>0</v>
      </c>
      <c r="T41" s="140">
        <f>+Sklop13[[#This Row],[Končna cena/enoto mere (EUR) z DDV]]*Sklop13[[#This Row],[Okvirna količina]]</f>
        <v>0</v>
      </c>
      <c r="U41" s="132"/>
    </row>
    <row r="42" spans="1:21" s="20" customFormat="1" ht="12">
      <c r="A42" s="34" t="s">
        <v>41</v>
      </c>
      <c r="B42" s="265" t="s">
        <v>392</v>
      </c>
      <c r="C42" s="143">
        <v>1</v>
      </c>
      <c r="D42" s="33" t="s">
        <v>0</v>
      </c>
      <c r="E42" s="146"/>
      <c r="F42" s="144">
        <v>500</v>
      </c>
      <c r="G42" s="141" t="s">
        <v>0</v>
      </c>
      <c r="H42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2" s="137" t="str">
        <f>IF(Sklop13[[#This Row],[ZAHTEVANA SHEMA KAKOVOSTI]]&lt;&gt;"",Sklop13[[#This Row],[Preračunana masa/volumen/kos na enoto kg]],"")</f>
        <v/>
      </c>
      <c r="J42" s="129"/>
      <c r="K42" s="278"/>
      <c r="L42" s="278"/>
      <c r="M42" s="282"/>
      <c r="N42" s="130"/>
      <c r="O42" s="130"/>
      <c r="P42" s="131"/>
      <c r="Q42" s="130">
        <f>+Sklop13[[#This Row],[cena/enota brez DDV v EUR]]*Sklop13[[#This Row],[Stopnja DDV (%)]]</f>
        <v>0</v>
      </c>
      <c r="R42" s="130">
        <f>+Sklop13[[#This Row],[cena/enota brez DDV v EUR]]+Sklop13[[#This Row],[Davek (EUR)]]</f>
        <v>0</v>
      </c>
      <c r="S42" s="130">
        <f>+Sklop13[[#This Row],[cena/enota brez DDV v EUR]]*Sklop13[[#This Row],[Okvirna količina]]</f>
        <v>0</v>
      </c>
      <c r="T42" s="140">
        <f>+Sklop13[[#This Row],[Končna cena/enoto mere (EUR) z DDV]]*Sklop13[[#This Row],[Okvirna količina]]</f>
        <v>0</v>
      </c>
      <c r="U42" s="132"/>
    </row>
    <row r="43" spans="1:21" s="20" customFormat="1" ht="12">
      <c r="A43" s="34" t="s">
        <v>42</v>
      </c>
      <c r="B43" s="145" t="s">
        <v>402</v>
      </c>
      <c r="C43" s="143">
        <v>1</v>
      </c>
      <c r="D43" s="135" t="s">
        <v>0</v>
      </c>
      <c r="E43" s="146"/>
      <c r="F43" s="144">
        <v>500</v>
      </c>
      <c r="G43" s="142" t="s">
        <v>0</v>
      </c>
      <c r="H43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3" s="137" t="str">
        <f>IF(Sklop13[[#This Row],[ZAHTEVANA SHEMA KAKOVOSTI]]&lt;&gt;"",Sklop13[[#This Row],[Preračunana masa/volumen/kos na enoto kg]],"")</f>
        <v/>
      </c>
      <c r="J43" s="129"/>
      <c r="K43" s="138"/>
      <c r="L43" s="138"/>
      <c r="M43" s="139"/>
      <c r="N43" s="130"/>
      <c r="O43" s="130"/>
      <c r="P43" s="131"/>
      <c r="Q43" s="130">
        <f>+Sklop13[[#This Row],[cena/enota brez DDV v EUR]]*Sklop13[[#This Row],[Stopnja DDV (%)]]</f>
        <v>0</v>
      </c>
      <c r="R43" s="130">
        <f>+Sklop13[[#This Row],[cena/enota brez DDV v EUR]]+Sklop13[[#This Row],[Davek (EUR)]]</f>
        <v>0</v>
      </c>
      <c r="S43" s="130">
        <f>+Sklop13[[#This Row],[cena/enota brez DDV v EUR]]*Sklop13[[#This Row],[Okvirna količina]]</f>
        <v>0</v>
      </c>
      <c r="T43" s="140">
        <f>+Sklop13[[#This Row],[Končna cena/enoto mere (EUR) z DDV]]*Sklop13[[#This Row],[Okvirna količina]]</f>
        <v>0</v>
      </c>
      <c r="U43" s="132"/>
    </row>
    <row r="44" spans="1:21" s="20" customFormat="1" ht="12">
      <c r="A44" s="340" t="s">
        <v>43</v>
      </c>
      <c r="B44" s="335" t="s">
        <v>736</v>
      </c>
      <c r="C44" s="336">
        <v>1</v>
      </c>
      <c r="D44" s="385" t="s">
        <v>0</v>
      </c>
      <c r="E44" s="338"/>
      <c r="F44" s="380">
        <v>50</v>
      </c>
      <c r="G44" s="420" t="s">
        <v>0</v>
      </c>
      <c r="H44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4" s="313" t="str">
        <f>IF(Sklop13[[#This Row],[ZAHTEVANA SHEMA KAKOVOSTI]]&lt;&gt;"",Sklop13[[#This Row],[Preračunana masa/volumen/kos na enoto kg]],"")</f>
        <v/>
      </c>
      <c r="J44" s="314"/>
      <c r="K44" s="315"/>
      <c r="L44" s="315"/>
      <c r="M44" s="316"/>
      <c r="N44" s="319"/>
      <c r="O44" s="319"/>
      <c r="P44" s="318"/>
      <c r="Q44" s="319">
        <f>+Sklop13[[#This Row],[cena/enota brez DDV v EUR]]*Sklop13[[#This Row],[Stopnja DDV (%)]]</f>
        <v>0</v>
      </c>
      <c r="R44" s="319">
        <f>+Sklop13[[#This Row],[cena/enota brez DDV v EUR]]+Sklop13[[#This Row],[Davek (EUR)]]</f>
        <v>0</v>
      </c>
      <c r="S44" s="319">
        <f>+Sklop13[[#This Row],[cena/enota brez DDV v EUR]]*Sklop13[[#This Row],[Okvirna količina]]</f>
        <v>0</v>
      </c>
      <c r="T44" s="383">
        <f>+Sklop13[[#This Row],[Končna cena/enoto mere (EUR) z DDV]]*Sklop13[[#This Row],[Okvirna količina]]</f>
        <v>0</v>
      </c>
      <c r="U44" s="384"/>
    </row>
    <row r="45" spans="1:21" s="20" customFormat="1" ht="12">
      <c r="A45" s="340" t="s">
        <v>48</v>
      </c>
      <c r="B45" s="335" t="s">
        <v>745</v>
      </c>
      <c r="C45" s="336">
        <v>0.5</v>
      </c>
      <c r="D45" s="385" t="s">
        <v>0</v>
      </c>
      <c r="E45" s="338"/>
      <c r="F45" s="380">
        <v>200</v>
      </c>
      <c r="G45" s="420" t="s">
        <v>171</v>
      </c>
      <c r="H45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5" s="313" t="str">
        <f>IF(Sklop13[[#This Row],[ZAHTEVANA SHEMA KAKOVOSTI]]&lt;&gt;"",Sklop13[[#This Row],[Preračunana masa/volumen/kos na enoto kg]],"")</f>
        <v/>
      </c>
      <c r="J45" s="314"/>
      <c r="K45" s="315"/>
      <c r="L45" s="315"/>
      <c r="M45" s="316"/>
      <c r="N45" s="319"/>
      <c r="O45" s="319"/>
      <c r="P45" s="318"/>
      <c r="Q45" s="319">
        <f>+Sklop13[[#This Row],[cena/enota brez DDV v EUR]]*Sklop13[[#This Row],[Stopnja DDV (%)]]</f>
        <v>0</v>
      </c>
      <c r="R45" s="319">
        <f>+Sklop13[[#This Row],[cena/enota brez DDV v EUR]]+Sklop13[[#This Row],[Davek (EUR)]]</f>
        <v>0</v>
      </c>
      <c r="S45" s="319">
        <f>+Sklop13[[#This Row],[cena/enota brez DDV v EUR]]*Sklop13[[#This Row],[Okvirna količina]]</f>
        <v>0</v>
      </c>
      <c r="T45" s="383">
        <f>+Sklop13[[#This Row],[Končna cena/enoto mere (EUR) z DDV]]*Sklop13[[#This Row],[Okvirna količina]]</f>
        <v>0</v>
      </c>
      <c r="U45" s="384"/>
    </row>
    <row r="46" spans="1:21" s="20" customFormat="1" ht="12">
      <c r="A46" s="340" t="s">
        <v>44</v>
      </c>
      <c r="B46" s="335" t="s">
        <v>744</v>
      </c>
      <c r="C46" s="336">
        <v>0.45</v>
      </c>
      <c r="D46" s="385" t="s">
        <v>0</v>
      </c>
      <c r="E46" s="338"/>
      <c r="F46" s="380">
        <v>200</v>
      </c>
      <c r="G46" s="420" t="s">
        <v>171</v>
      </c>
      <c r="H46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6" s="313" t="str">
        <f>IF(Sklop13[[#This Row],[ZAHTEVANA SHEMA KAKOVOSTI]]&lt;&gt;"",Sklop13[[#This Row],[Preračunana masa/volumen/kos na enoto kg]],"")</f>
        <v/>
      </c>
      <c r="J46" s="314"/>
      <c r="K46" s="315"/>
      <c r="L46" s="315"/>
      <c r="M46" s="316"/>
      <c r="N46" s="319"/>
      <c r="O46" s="319"/>
      <c r="P46" s="318"/>
      <c r="Q46" s="319">
        <f>+Sklop13[[#This Row],[cena/enota brez DDV v EUR]]*Sklop13[[#This Row],[Stopnja DDV (%)]]</f>
        <v>0</v>
      </c>
      <c r="R46" s="319">
        <f>+Sklop13[[#This Row],[cena/enota brez DDV v EUR]]+Sklop13[[#This Row],[Davek (EUR)]]</f>
        <v>0</v>
      </c>
      <c r="S46" s="319">
        <f>+Sklop13[[#This Row],[cena/enota brez DDV v EUR]]*Sklop13[[#This Row],[Okvirna količina]]</f>
        <v>0</v>
      </c>
      <c r="T46" s="383">
        <f>+Sklop13[[#This Row],[Končna cena/enoto mere (EUR) z DDV]]*Sklop13[[#This Row],[Okvirna količina]]</f>
        <v>0</v>
      </c>
      <c r="U46" s="384"/>
    </row>
    <row r="47" spans="1:21">
      <c r="A47" s="340" t="s">
        <v>45</v>
      </c>
      <c r="B47" s="335" t="s">
        <v>737</v>
      </c>
      <c r="C47" s="336">
        <v>50</v>
      </c>
      <c r="D47" s="385" t="s">
        <v>88</v>
      </c>
      <c r="E47" s="338"/>
      <c r="F47" s="380">
        <v>1500</v>
      </c>
      <c r="G47" s="420" t="s">
        <v>171</v>
      </c>
      <c r="H47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7" s="313" t="str">
        <f>IF(Sklop13[[#This Row],[ZAHTEVANA SHEMA KAKOVOSTI]]&lt;&gt;"",Sklop13[[#This Row],[Preračunana masa/volumen/kos na enoto kg]],"")</f>
        <v/>
      </c>
      <c r="J47" s="314"/>
      <c r="K47" s="315"/>
      <c r="L47" s="315"/>
      <c r="M47" s="316"/>
      <c r="N47" s="319"/>
      <c r="O47" s="319"/>
      <c r="P47" s="318"/>
      <c r="Q47" s="319">
        <f>+Sklop13[[#This Row],[cena/enota brez DDV v EUR]]*Sklop13[[#This Row],[Stopnja DDV (%)]]</f>
        <v>0</v>
      </c>
      <c r="R47" s="319">
        <f>+Sklop13[[#This Row],[cena/enota brez DDV v EUR]]+Sklop13[[#This Row],[Davek (EUR)]]</f>
        <v>0</v>
      </c>
      <c r="S47" s="319">
        <f>+Sklop13[[#This Row],[cena/enota brez DDV v EUR]]*Sklop13[[#This Row],[Okvirna količina]]</f>
        <v>0</v>
      </c>
      <c r="T47" s="383">
        <f>+Sklop13[[#This Row],[Končna cena/enoto mere (EUR) z DDV]]*Sklop13[[#This Row],[Okvirna količina]]</f>
        <v>0</v>
      </c>
      <c r="U47" s="384"/>
    </row>
    <row r="48" spans="1:21">
      <c r="A48" s="34" t="s">
        <v>49</v>
      </c>
      <c r="B48" s="263" t="s">
        <v>409</v>
      </c>
      <c r="C48" s="143">
        <v>0.15</v>
      </c>
      <c r="D48" s="135" t="s">
        <v>0</v>
      </c>
      <c r="E48" s="146"/>
      <c r="F48" s="144">
        <v>400</v>
      </c>
      <c r="G48" s="142" t="s">
        <v>171</v>
      </c>
      <c r="H48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137" t="str">
        <f>IF(Sklop13[[#This Row],[ZAHTEVANA SHEMA KAKOVOSTI]]&lt;&gt;"",Sklop13[[#This Row],[Preračunana masa/volumen/kos na enoto kg]],"")</f>
        <v/>
      </c>
      <c r="J48" s="129"/>
      <c r="K48" s="138"/>
      <c r="L48" s="138"/>
      <c r="M48" s="139"/>
      <c r="N48" s="130"/>
      <c r="O48" s="130"/>
      <c r="P48" s="131"/>
      <c r="Q48" s="130">
        <f>+Sklop13[[#This Row],[cena/enota brez DDV v EUR]]*Sklop13[[#This Row],[Stopnja DDV (%)]]</f>
        <v>0</v>
      </c>
      <c r="R48" s="130">
        <f>+Sklop13[[#This Row],[cena/enota brez DDV v EUR]]+Sklop13[[#This Row],[Davek (EUR)]]</f>
        <v>0</v>
      </c>
      <c r="S48" s="130">
        <f>+Sklop13[[#This Row],[cena/enota brez DDV v EUR]]*Sklop13[[#This Row],[Okvirna količina]]</f>
        <v>0</v>
      </c>
      <c r="T48" s="140">
        <f>+Sklop13[[#This Row],[Končna cena/enoto mere (EUR) z DDV]]*Sklop13[[#This Row],[Okvirna količina]]</f>
        <v>0</v>
      </c>
      <c r="U48" s="132"/>
    </row>
    <row r="49" spans="1:22">
      <c r="A49" s="34" t="s">
        <v>50</v>
      </c>
      <c r="B49" s="263" t="s">
        <v>410</v>
      </c>
      <c r="C49" s="143">
        <v>0.15</v>
      </c>
      <c r="D49" s="135" t="s">
        <v>0</v>
      </c>
      <c r="E49" s="146"/>
      <c r="F49" s="144">
        <v>400</v>
      </c>
      <c r="G49" s="142" t="s">
        <v>171</v>
      </c>
      <c r="H49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9" s="137" t="str">
        <f>IF(Sklop13[[#This Row],[ZAHTEVANA SHEMA KAKOVOSTI]]&lt;&gt;"",Sklop13[[#This Row],[Preračunana masa/volumen/kos na enoto kg]],"")</f>
        <v/>
      </c>
      <c r="J49" s="129"/>
      <c r="K49" s="138"/>
      <c r="L49" s="138"/>
      <c r="M49" s="139"/>
      <c r="N49" s="130"/>
      <c r="O49" s="130"/>
      <c r="P49" s="131"/>
      <c r="Q49" s="130">
        <f>+Sklop13[[#This Row],[cena/enota brez DDV v EUR]]*Sklop13[[#This Row],[Stopnja DDV (%)]]</f>
        <v>0</v>
      </c>
      <c r="R49" s="130">
        <f>+Sklop13[[#This Row],[cena/enota brez DDV v EUR]]+Sklop13[[#This Row],[Davek (EUR)]]</f>
        <v>0</v>
      </c>
      <c r="S49" s="130">
        <f>+Sklop13[[#This Row],[cena/enota brez DDV v EUR]]*Sklop13[[#This Row],[Okvirna količina]]</f>
        <v>0</v>
      </c>
      <c r="T49" s="140">
        <f>+Sklop13[[#This Row],[Končna cena/enoto mere (EUR) z DDV]]*Sklop13[[#This Row],[Okvirna količina]]</f>
        <v>0</v>
      </c>
      <c r="U49" s="132"/>
    </row>
    <row r="50" spans="1:22">
      <c r="A50" s="340" t="s">
        <v>46</v>
      </c>
      <c r="B50" s="348" t="s">
        <v>738</v>
      </c>
      <c r="C50" s="336">
        <v>7.0000000000000007E-2</v>
      </c>
      <c r="D50" s="385" t="s">
        <v>88</v>
      </c>
      <c r="E50" s="338"/>
      <c r="F50" s="380">
        <v>1000</v>
      </c>
      <c r="G50" s="420" t="s">
        <v>171</v>
      </c>
      <c r="H50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7.0000000000000007E-2</v>
      </c>
      <c r="I50" s="313" t="str">
        <f>IF(Sklop13[[#This Row],[ZAHTEVANA SHEMA KAKOVOSTI]]&lt;&gt;"",Sklop13[[#This Row],[Preračunana masa/volumen/kos na enoto kg]],"")</f>
        <v/>
      </c>
      <c r="J50" s="314"/>
      <c r="K50" s="315"/>
      <c r="L50" s="315"/>
      <c r="M50" s="316"/>
      <c r="N50" s="319"/>
      <c r="O50" s="319"/>
      <c r="P50" s="318"/>
      <c r="Q50" s="319">
        <f>+Sklop13[[#This Row],[cena/enota brez DDV v EUR]]*Sklop13[[#This Row],[Stopnja DDV (%)]]</f>
        <v>0</v>
      </c>
      <c r="R50" s="319">
        <f>+Sklop13[[#This Row],[cena/enota brez DDV v EUR]]+Sklop13[[#This Row],[Davek (EUR)]]</f>
        <v>0</v>
      </c>
      <c r="S50" s="319">
        <f>+Sklop13[[#This Row],[cena/enota brez DDV v EUR]]*Sklop13[[#This Row],[Okvirna količina]]</f>
        <v>0</v>
      </c>
      <c r="T50" s="383">
        <f>+Sklop13[[#This Row],[Končna cena/enoto mere (EUR) z DDV]]*Sklop13[[#This Row],[Okvirna količina]]</f>
        <v>0</v>
      </c>
      <c r="U50" s="384"/>
    </row>
    <row r="51" spans="1:22">
      <c r="A51" s="340" t="s">
        <v>51</v>
      </c>
      <c r="B51" s="348" t="s">
        <v>739</v>
      </c>
      <c r="C51" s="336">
        <v>7.0000000000000007E-2</v>
      </c>
      <c r="D51" s="385" t="s">
        <v>88</v>
      </c>
      <c r="E51" s="338"/>
      <c r="F51" s="380">
        <v>1000</v>
      </c>
      <c r="G51" s="420" t="s">
        <v>171</v>
      </c>
      <c r="H51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7.0000000000000007E-2</v>
      </c>
      <c r="I51" s="313" t="str">
        <f>IF(Sklop13[[#This Row],[ZAHTEVANA SHEMA KAKOVOSTI]]&lt;&gt;"",Sklop13[[#This Row],[Preračunana masa/volumen/kos na enoto kg]],"")</f>
        <v/>
      </c>
      <c r="J51" s="314"/>
      <c r="K51" s="315"/>
      <c r="L51" s="315"/>
      <c r="M51" s="316"/>
      <c r="N51" s="319"/>
      <c r="O51" s="319"/>
      <c r="P51" s="318"/>
      <c r="Q51" s="319">
        <f>+Sklop13[[#This Row],[cena/enota brez DDV v EUR]]*Sklop13[[#This Row],[Stopnja DDV (%)]]</f>
        <v>0</v>
      </c>
      <c r="R51" s="319">
        <f>+Sklop13[[#This Row],[cena/enota brez DDV v EUR]]+Sklop13[[#This Row],[Davek (EUR)]]</f>
        <v>0</v>
      </c>
      <c r="S51" s="319">
        <f>+Sklop13[[#This Row],[cena/enota brez DDV v EUR]]*Sklop13[[#This Row],[Okvirna količina]]</f>
        <v>0</v>
      </c>
      <c r="T51" s="383">
        <f>+Sklop13[[#This Row],[Končna cena/enoto mere (EUR) z DDV]]*Sklop13[[#This Row],[Okvirna količina]]</f>
        <v>0</v>
      </c>
      <c r="U51" s="384"/>
      <c r="V51" s="60"/>
    </row>
    <row r="52" spans="1:22">
      <c r="A52" s="340" t="s">
        <v>47</v>
      </c>
      <c r="B52" s="348" t="s">
        <v>740</v>
      </c>
      <c r="C52" s="336">
        <v>0.1</v>
      </c>
      <c r="D52" s="385" t="s">
        <v>88</v>
      </c>
      <c r="E52" s="338"/>
      <c r="F52" s="380">
        <v>1000</v>
      </c>
      <c r="G52" s="420" t="s">
        <v>171</v>
      </c>
      <c r="H52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52" s="313" t="str">
        <f>IF(Sklop13[[#This Row],[ZAHTEVANA SHEMA KAKOVOSTI]]&lt;&gt;"",Sklop13[[#This Row],[Preračunana masa/volumen/kos na enoto kg]],"")</f>
        <v/>
      </c>
      <c r="J52" s="314"/>
      <c r="K52" s="315"/>
      <c r="L52" s="315"/>
      <c r="M52" s="316"/>
      <c r="N52" s="319"/>
      <c r="O52" s="319"/>
      <c r="P52" s="318"/>
      <c r="Q52" s="319">
        <f>+Sklop13[[#This Row],[cena/enota brez DDV v EUR]]*Sklop13[[#This Row],[Stopnja DDV (%)]]</f>
        <v>0</v>
      </c>
      <c r="R52" s="319">
        <f>+Sklop13[[#This Row],[cena/enota brez DDV v EUR]]+Sklop13[[#This Row],[Davek (EUR)]]</f>
        <v>0</v>
      </c>
      <c r="S52" s="319">
        <f>+Sklop13[[#This Row],[cena/enota brez DDV v EUR]]*Sklop13[[#This Row],[Okvirna količina]]</f>
        <v>0</v>
      </c>
      <c r="T52" s="383">
        <f>+Sklop13[[#This Row],[Končna cena/enoto mere (EUR) z DDV]]*Sklop13[[#This Row],[Okvirna količina]]</f>
        <v>0</v>
      </c>
      <c r="U52" s="384"/>
    </row>
    <row r="53" spans="1:22">
      <c r="A53" s="34" t="s">
        <v>52</v>
      </c>
      <c r="B53" s="262" t="s">
        <v>492</v>
      </c>
      <c r="C53" s="266">
        <v>0.08</v>
      </c>
      <c r="D53" s="206" t="s">
        <v>0</v>
      </c>
      <c r="E53" s="268"/>
      <c r="F53" s="269">
        <v>1000</v>
      </c>
      <c r="G53" s="271" t="s">
        <v>171</v>
      </c>
      <c r="H53" s="2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273" t="str">
        <f>IF(Sklop13[[#This Row],[ZAHTEVANA SHEMA KAKOVOSTI]]&lt;&gt;"",Sklop13[[#This Row],[Preračunana masa/volumen/kos na enoto kg]],"")</f>
        <v/>
      </c>
      <c r="J53" s="274"/>
      <c r="K53" s="276"/>
      <c r="L53" s="276"/>
      <c r="M53" s="280"/>
      <c r="N53" s="283"/>
      <c r="O53" s="283"/>
      <c r="P53" s="284"/>
      <c r="Q53" s="283">
        <f>+Sklop13[[#This Row],[cena/enota brez DDV v EUR]]*Sklop13[[#This Row],[Stopnja DDV (%)]]</f>
        <v>0</v>
      </c>
      <c r="R53" s="283">
        <f>+Sklop13[[#This Row],[cena/enota brez DDV v EUR]]+Sklop13[[#This Row],[Davek (EUR)]]</f>
        <v>0</v>
      </c>
      <c r="S53" s="283">
        <f>+Sklop13[[#This Row],[cena/enota brez DDV v EUR]]*Sklop13[[#This Row],[Okvirna količina]]</f>
        <v>0</v>
      </c>
      <c r="T53" s="202">
        <f>+Sklop13[[#This Row],[Končna cena/enoto mere (EUR) z DDV]]*Sklop13[[#This Row],[Okvirna količina]]</f>
        <v>0</v>
      </c>
      <c r="U53" s="203"/>
    </row>
    <row r="54" spans="1:22">
      <c r="A54" s="34" t="s">
        <v>53</v>
      </c>
      <c r="B54" s="145" t="s">
        <v>711</v>
      </c>
      <c r="C54" s="143">
        <v>0.08</v>
      </c>
      <c r="D54" s="135" t="s">
        <v>0</v>
      </c>
      <c r="E54" s="146"/>
      <c r="F54" s="144">
        <v>1000</v>
      </c>
      <c r="G54" s="142" t="s">
        <v>171</v>
      </c>
      <c r="H54" s="13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4" s="137" t="str">
        <f>IF(Sklop13[[#This Row],[ZAHTEVANA SHEMA KAKOVOSTI]]&lt;&gt;"",Sklop13[[#This Row],[Preračunana masa/volumen/kos na enoto kg]],"")</f>
        <v/>
      </c>
      <c r="J54" s="129"/>
      <c r="K54" s="138"/>
      <c r="L54" s="138"/>
      <c r="M54" s="139"/>
      <c r="N54" s="130"/>
      <c r="O54" s="130"/>
      <c r="P54" s="131"/>
      <c r="Q54" s="130">
        <f>+Sklop13[[#This Row],[cena/enota brez DDV v EUR]]*Sklop13[[#This Row],[Stopnja DDV (%)]]</f>
        <v>0</v>
      </c>
      <c r="R54" s="130">
        <f>+Sklop13[[#This Row],[cena/enota brez DDV v EUR]]+Sklop13[[#This Row],[Davek (EUR)]]</f>
        <v>0</v>
      </c>
      <c r="S54" s="130">
        <f>+Sklop13[[#This Row],[cena/enota brez DDV v EUR]]*Sklop13[[#This Row],[Okvirna količina]]</f>
        <v>0</v>
      </c>
      <c r="T54" s="140">
        <f>+Sklop13[[#This Row],[Končna cena/enoto mere (EUR) z DDV]]*Sklop13[[#This Row],[Okvirna količina]]</f>
        <v>0</v>
      </c>
      <c r="U54" s="132"/>
    </row>
    <row r="55" spans="1:22">
      <c r="A55" s="34" t="s">
        <v>54</v>
      </c>
      <c r="B55" s="261" t="s">
        <v>733</v>
      </c>
      <c r="C55" s="33">
        <v>0.08</v>
      </c>
      <c r="D55" s="135" t="s">
        <v>0</v>
      </c>
      <c r="E55" s="146"/>
      <c r="F55" s="144">
        <v>1000</v>
      </c>
      <c r="G55" s="142" t="s">
        <v>171</v>
      </c>
      <c r="H55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5" s="35" t="str">
        <f>IF(Sklop13[[#This Row],[ZAHTEVANA SHEMA KAKOVOSTI]]&lt;&gt;"",Sklop13[[#This Row],[Preračunana masa/volumen/kos na enoto kg]],"")</f>
        <v/>
      </c>
      <c r="J55" s="44"/>
      <c r="K55" s="275"/>
      <c r="L55" s="275"/>
      <c r="M55" s="279"/>
      <c r="N55" s="38"/>
      <c r="O55" s="38"/>
      <c r="P55" s="46"/>
      <c r="Q55" s="38">
        <f>+Sklop13[[#This Row],[cena/enota brez DDV v EUR]]*Sklop13[[#This Row],[Stopnja DDV (%)]]</f>
        <v>0</v>
      </c>
      <c r="R55" s="38">
        <f>+Sklop13[[#This Row],[cena/enota brez DDV v EUR]]+Sklop13[[#This Row],[Davek (EUR)]]</f>
        <v>0</v>
      </c>
      <c r="S55" s="38">
        <f>+Sklop13[[#This Row],[cena/enota brez DDV v EUR]]*Sklop13[[#This Row],[Okvirna količina]]</f>
        <v>0</v>
      </c>
      <c r="T55" s="38">
        <f>+Sklop13[[#This Row],[Končna cena/enoto mere (EUR) z DDV]]*Sklop13[[#This Row],[Okvirna količina]]</f>
        <v>0</v>
      </c>
      <c r="U55" s="49"/>
    </row>
    <row r="56" spans="1:22">
      <c r="A56" s="340" t="s">
        <v>55</v>
      </c>
      <c r="B56" s="335" t="s">
        <v>741</v>
      </c>
      <c r="C56" s="336">
        <v>0.06</v>
      </c>
      <c r="D56" s="385" t="s">
        <v>0</v>
      </c>
      <c r="E56" s="338"/>
      <c r="F56" s="380">
        <v>500</v>
      </c>
      <c r="G56" s="420" t="s">
        <v>171</v>
      </c>
      <c r="H56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6" s="313" t="str">
        <f>IF(Sklop13[[#This Row],[ZAHTEVANA SHEMA KAKOVOSTI]]&lt;&gt;"",Sklop13[[#This Row],[Preračunana masa/volumen/kos na enoto kg]],"")</f>
        <v/>
      </c>
      <c r="J56" s="314"/>
      <c r="K56" s="315"/>
      <c r="L56" s="315"/>
      <c r="M56" s="316"/>
      <c r="N56" s="319"/>
      <c r="O56" s="319"/>
      <c r="P56" s="318"/>
      <c r="Q56" s="319">
        <f>+Sklop13[[#This Row],[cena/enota brez DDV v EUR]]*Sklop13[[#This Row],[Stopnja DDV (%)]]</f>
        <v>0</v>
      </c>
      <c r="R56" s="319">
        <f>+Sklop13[[#This Row],[cena/enota brez DDV v EUR]]+Sklop13[[#This Row],[Davek (EUR)]]</f>
        <v>0</v>
      </c>
      <c r="S56" s="319">
        <f>+Sklop13[[#This Row],[cena/enota brez DDV v EUR]]*Sklop13[[#This Row],[Okvirna količina]]</f>
        <v>0</v>
      </c>
      <c r="T56" s="383">
        <f>+Sklop13[[#This Row],[Končna cena/enoto mere (EUR) z DDV]]*Sklop13[[#This Row],[Okvirna količina]]</f>
        <v>0</v>
      </c>
      <c r="U56" s="384"/>
    </row>
    <row r="57" spans="1:22">
      <c r="A57" s="34" t="s">
        <v>56</v>
      </c>
      <c r="B57" s="261" t="s">
        <v>395</v>
      </c>
      <c r="C57" s="33">
        <v>0.08</v>
      </c>
      <c r="D57" s="135" t="s">
        <v>0</v>
      </c>
      <c r="E57" s="146"/>
      <c r="F57" s="144">
        <v>3000</v>
      </c>
      <c r="G57" s="142" t="s">
        <v>171</v>
      </c>
      <c r="H57" s="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7" s="35" t="str">
        <f>IF(Sklop13[[#This Row],[ZAHTEVANA SHEMA KAKOVOSTI]]&lt;&gt;"",Sklop13[[#This Row],[Preračunana masa/volumen/kos na enoto kg]],"")</f>
        <v/>
      </c>
      <c r="J57" s="44"/>
      <c r="K57" s="275"/>
      <c r="L57" s="275"/>
      <c r="M57" s="279"/>
      <c r="N57" s="38"/>
      <c r="O57" s="38"/>
      <c r="P57" s="46"/>
      <c r="Q57" s="38">
        <f>+Sklop13[[#This Row],[cena/enota brez DDV v EUR]]*Sklop13[[#This Row],[Stopnja DDV (%)]]</f>
        <v>0</v>
      </c>
      <c r="R57" s="38">
        <f>+Sklop13[[#This Row],[cena/enota brez DDV v EUR]]+Sklop13[[#This Row],[Davek (EUR)]]</f>
        <v>0</v>
      </c>
      <c r="S57" s="38">
        <f>+Sklop13[[#This Row],[cena/enota brez DDV v EUR]]*Sklop13[[#This Row],[Okvirna količina]]</f>
        <v>0</v>
      </c>
      <c r="T57" s="38">
        <f>+Sklop13[[#This Row],[Končna cena/enoto mere (EUR) z DDV]]*Sklop13[[#This Row],[Okvirna količina]]</f>
        <v>0</v>
      </c>
      <c r="U57" s="49"/>
    </row>
    <row r="58" spans="1:22">
      <c r="A58" s="34" t="s">
        <v>57</v>
      </c>
      <c r="B58" s="102" t="s">
        <v>396</v>
      </c>
      <c r="C58" s="225">
        <v>0.08</v>
      </c>
      <c r="D58" s="225" t="s">
        <v>0</v>
      </c>
      <c r="E58" s="226"/>
      <c r="F58" s="242">
        <v>500</v>
      </c>
      <c r="G58" s="236" t="s">
        <v>171</v>
      </c>
      <c r="H58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154" t="str">
        <f>IF(Sklop13[[#This Row],[ZAHTEVANA SHEMA KAKOVOSTI]]&lt;&gt;"",Sklop13[[#This Row],[Preračunana masa/volumen/kos na enoto kg]],"")</f>
        <v/>
      </c>
      <c r="J58" s="155"/>
      <c r="K58" s="156"/>
      <c r="L58" s="156"/>
      <c r="M58" s="227"/>
      <c r="N58" s="228"/>
      <c r="O58" s="228"/>
      <c r="P58" s="229"/>
      <c r="Q58" s="228">
        <f>+Sklop13[[#This Row],[cena/enota brez DDV v EUR]]*Sklop13[[#This Row],[Stopnja DDV (%)]]</f>
        <v>0</v>
      </c>
      <c r="R58" s="228">
        <f>+Sklop13[[#This Row],[cena/enota brez DDV v EUR]]+Sklop13[[#This Row],[Davek (EUR)]]</f>
        <v>0</v>
      </c>
      <c r="S58" s="228">
        <f>+Sklop13[[#This Row],[cena/enota brez DDV v EUR]]*Sklop13[[#This Row],[Okvirna količina]]</f>
        <v>0</v>
      </c>
      <c r="T58" s="140">
        <f>+Sklop13[[#This Row],[Končna cena/enoto mere (EUR) z DDV]]*Sklop13[[#This Row],[Okvirna količina]]</f>
        <v>0</v>
      </c>
      <c r="U58" s="132"/>
    </row>
    <row r="59" spans="1:22">
      <c r="A59" s="340" t="s">
        <v>58</v>
      </c>
      <c r="B59" s="335" t="s">
        <v>742</v>
      </c>
      <c r="C59" s="336">
        <v>0.06</v>
      </c>
      <c r="D59" s="385" t="s">
        <v>0</v>
      </c>
      <c r="E59" s="338"/>
      <c r="F59" s="380">
        <v>500</v>
      </c>
      <c r="G59" s="420" t="s">
        <v>171</v>
      </c>
      <c r="H59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9" s="313" t="str">
        <f>IF(Sklop13[[#This Row],[ZAHTEVANA SHEMA KAKOVOSTI]]&lt;&gt;"",Sklop13[[#This Row],[Preračunana masa/volumen/kos na enoto kg]],"")</f>
        <v/>
      </c>
      <c r="J59" s="314"/>
      <c r="K59" s="315"/>
      <c r="L59" s="315"/>
      <c r="M59" s="316"/>
      <c r="N59" s="319"/>
      <c r="O59" s="319"/>
      <c r="P59" s="318"/>
      <c r="Q59" s="319">
        <f>+Sklop13[[#This Row],[cena/enota brez DDV v EUR]]*Sklop13[[#This Row],[Stopnja DDV (%)]]</f>
        <v>0</v>
      </c>
      <c r="R59" s="319">
        <f>+Sklop13[[#This Row],[cena/enota brez DDV v EUR]]+Sklop13[[#This Row],[Davek (EUR)]]</f>
        <v>0</v>
      </c>
      <c r="S59" s="319">
        <f>+Sklop13[[#This Row],[cena/enota brez DDV v EUR]]*Sklop13[[#This Row],[Okvirna količina]]</f>
        <v>0</v>
      </c>
      <c r="T59" s="383">
        <f>+Sklop13[[#This Row],[Končna cena/enoto mere (EUR) z DDV]]*Sklop13[[#This Row],[Okvirna količina]]</f>
        <v>0</v>
      </c>
      <c r="U59" s="384"/>
    </row>
    <row r="60" spans="1:22">
      <c r="A60" s="34" t="s">
        <v>59</v>
      </c>
      <c r="B60" s="102" t="s">
        <v>393</v>
      </c>
      <c r="C60" s="225">
        <v>0.08</v>
      </c>
      <c r="D60" s="225" t="s">
        <v>0</v>
      </c>
      <c r="E60" s="226"/>
      <c r="F60" s="242">
        <v>4000</v>
      </c>
      <c r="G60" s="236" t="s">
        <v>171</v>
      </c>
      <c r="H60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60" s="154" t="str">
        <f>IF(Sklop13[[#This Row],[ZAHTEVANA SHEMA KAKOVOSTI]]&lt;&gt;"",Sklop13[[#This Row],[Preračunana masa/volumen/kos na enoto kg]],"")</f>
        <v/>
      </c>
      <c r="J60" s="155"/>
      <c r="K60" s="156"/>
      <c r="L60" s="156"/>
      <c r="M60" s="227"/>
      <c r="N60" s="228"/>
      <c r="O60" s="228"/>
      <c r="P60" s="229"/>
      <c r="Q60" s="228">
        <f>+Sklop13[[#This Row],[cena/enota brez DDV v EUR]]*Sklop13[[#This Row],[Stopnja DDV (%)]]</f>
        <v>0</v>
      </c>
      <c r="R60" s="228">
        <f>+Sklop13[[#This Row],[cena/enota brez DDV v EUR]]+Sklop13[[#This Row],[Davek (EUR)]]</f>
        <v>0</v>
      </c>
      <c r="S60" s="228">
        <f>+Sklop13[[#This Row],[cena/enota brez DDV v EUR]]*Sklop13[[#This Row],[Okvirna količina]]</f>
        <v>0</v>
      </c>
      <c r="T60" s="140">
        <f>+Sklop13[[#This Row],[Končna cena/enoto mere (EUR) z DDV]]*Sklop13[[#This Row],[Okvirna količina]]</f>
        <v>0</v>
      </c>
      <c r="U60" s="132"/>
    </row>
    <row r="61" spans="1:22">
      <c r="A61" s="34" t="s">
        <v>60</v>
      </c>
      <c r="B61" s="224" t="s">
        <v>394</v>
      </c>
      <c r="C61" s="225">
        <v>0.08</v>
      </c>
      <c r="D61" s="135" t="s">
        <v>0</v>
      </c>
      <c r="E61" s="226"/>
      <c r="F61" s="242">
        <v>3000</v>
      </c>
      <c r="G61" s="236" t="s">
        <v>171</v>
      </c>
      <c r="H61" s="1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1" s="154" t="str">
        <f>IF(Sklop13[[#This Row],[ZAHTEVANA SHEMA KAKOVOSTI]]&lt;&gt;"",Sklop13[[#This Row],[Preračunana masa/volumen/kos na enoto kg]],"")</f>
        <v/>
      </c>
      <c r="J61" s="155"/>
      <c r="K61" s="156"/>
      <c r="L61" s="156"/>
      <c r="M61" s="227"/>
      <c r="N61" s="228"/>
      <c r="O61" s="228"/>
      <c r="P61" s="229"/>
      <c r="Q61" s="228">
        <f>+Sklop13[[#This Row],[cena/enota brez DDV v EUR]]*Sklop13[[#This Row],[Stopnja DDV (%)]]</f>
        <v>0</v>
      </c>
      <c r="R61" s="228">
        <f>+Sklop13[[#This Row],[cena/enota brez DDV v EUR]]+Sklop13[[#This Row],[Davek (EUR)]]</f>
        <v>0</v>
      </c>
      <c r="S61" s="228">
        <f>+Sklop13[[#This Row],[cena/enota brez DDV v EUR]]*Sklop13[[#This Row],[Okvirna količina]]</f>
        <v>0</v>
      </c>
      <c r="T61" s="140">
        <f>+Sklop13[[#This Row],[Končna cena/enoto mere (EUR) z DDV]]*Sklop13[[#This Row],[Okvirna količina]]</f>
        <v>0</v>
      </c>
      <c r="U61" s="132"/>
    </row>
    <row r="62" spans="1:22">
      <c r="A62" s="354" t="s">
        <v>61</v>
      </c>
      <c r="B62" s="335" t="s">
        <v>743</v>
      </c>
      <c r="C62" s="336">
        <v>0.06</v>
      </c>
      <c r="D62" s="385" t="s">
        <v>0</v>
      </c>
      <c r="E62" s="338"/>
      <c r="F62" s="380">
        <v>500</v>
      </c>
      <c r="G62" s="420" t="s">
        <v>171</v>
      </c>
      <c r="H62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313" t="str">
        <f>IF(Sklop13[[#This Row],[ZAHTEVANA SHEMA KAKOVOSTI]]&lt;&gt;"",Sklop13[[#This Row],[Preračunana masa/volumen/kos na enoto kg]],"")</f>
        <v/>
      </c>
      <c r="J62" s="314"/>
      <c r="K62" s="315"/>
      <c r="L62" s="315"/>
      <c r="M62" s="316"/>
      <c r="N62" s="319"/>
      <c r="O62" s="319"/>
      <c r="P62" s="318"/>
      <c r="Q62" s="319">
        <f>+Sklop13[[#This Row],[cena/enota brez DDV v EUR]]*Sklop13[[#This Row],[Stopnja DDV (%)]]</f>
        <v>0</v>
      </c>
      <c r="R62" s="319">
        <f>+Sklop13[[#This Row],[cena/enota brez DDV v EUR]]+Sklop13[[#This Row],[Davek (EUR)]]</f>
        <v>0</v>
      </c>
      <c r="S62" s="319">
        <f>+Sklop13[[#This Row],[cena/enota brez DDV v EUR]]*Sklop13[[#This Row],[Okvirna količina]]</f>
        <v>0</v>
      </c>
      <c r="T62" s="383">
        <f>+Sklop13[[#This Row],[Končna cena/enoto mere (EUR) z DDV]]*Sklop13[[#This Row],[Okvirna količina]]</f>
        <v>0</v>
      </c>
      <c r="U62" s="384"/>
    </row>
    <row r="63" spans="1:22">
      <c r="A63" s="354" t="s">
        <v>62</v>
      </c>
      <c r="B63" s="335" t="s">
        <v>743</v>
      </c>
      <c r="C63" s="336">
        <v>0.08</v>
      </c>
      <c r="D63" s="385" t="s">
        <v>0</v>
      </c>
      <c r="E63" s="338"/>
      <c r="F63" s="380">
        <v>500</v>
      </c>
      <c r="G63" s="420" t="s">
        <v>171</v>
      </c>
      <c r="H63" s="3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3" s="313" t="str">
        <f>IF(Sklop13[[#This Row],[ZAHTEVANA SHEMA KAKOVOSTI]]&lt;&gt;"",Sklop13[[#This Row],[Preračunana masa/volumen/kos na enoto kg]],"")</f>
        <v/>
      </c>
      <c r="J63" s="314"/>
      <c r="K63" s="315"/>
      <c r="L63" s="315"/>
      <c r="M63" s="316"/>
      <c r="N63" s="319"/>
      <c r="O63" s="319"/>
      <c r="P63" s="318"/>
      <c r="Q63" s="319">
        <f>+Sklop13[[#This Row],[cena/enota brez DDV v EUR]]*Sklop13[[#This Row],[Stopnja DDV (%)]]</f>
        <v>0</v>
      </c>
      <c r="R63" s="319">
        <f>+Sklop13[[#This Row],[cena/enota brez DDV v EUR]]+Sklop13[[#This Row],[Davek (EUR)]]</f>
        <v>0</v>
      </c>
      <c r="S63" s="319">
        <f>+Sklop13[[#This Row],[cena/enota brez DDV v EUR]]*Sklop13[[#This Row],[Okvirna količina]]</f>
        <v>0</v>
      </c>
      <c r="T63" s="383">
        <f>+Sklop13[[#This Row],[Končna cena/enoto mere (EUR) z DDV]]*Sklop13[[#This Row],[Okvirna količina]]</f>
        <v>0</v>
      </c>
      <c r="U63" s="384"/>
    </row>
    <row r="64" spans="1:22">
      <c r="A64" s="322" t="s">
        <v>97</v>
      </c>
      <c r="B64" s="323"/>
      <c r="C64" s="324"/>
      <c r="D64" s="324"/>
      <c r="E64" s="325"/>
      <c r="F64" s="421"/>
      <c r="G64" s="327"/>
      <c r="H64" s="328">
        <f>SUBTOTAL(109,Sklop13[Preračunana masa/volumen/kos na enoto kg])</f>
        <v>12796.24</v>
      </c>
      <c r="I64" s="328">
        <f>SUBTOTAL(109,Sklop13[Živila iz shem kakovosti (kg)])</f>
        <v>0</v>
      </c>
      <c r="J64" s="326"/>
      <c r="K64" s="329"/>
      <c r="L64" s="329"/>
      <c r="M64" s="330"/>
      <c r="N64" s="331"/>
      <c r="O64" s="331"/>
      <c r="P64" s="331"/>
      <c r="Q64" s="332"/>
      <c r="R64" s="326"/>
      <c r="S64" s="332">
        <f>SUBTOTAL(109,Sklop13[Vrednost za okvirno količino (EUR) brez DDV])</f>
        <v>0</v>
      </c>
      <c r="T64" s="332">
        <f>SUBTOTAL(109,Sklop13[Vrednost za okvirno količino (EUR) z DDV])</f>
        <v>0</v>
      </c>
      <c r="U64" s="333">
        <f>SUBTOTAL(103,Sklop13[Shema kakovosti
(nacionalne, evropske)
])</f>
        <v>0</v>
      </c>
    </row>
    <row r="65" spans="1:22">
      <c r="A65" s="17" t="s">
        <v>94</v>
      </c>
      <c r="B65" s="7"/>
      <c r="C65" s="14"/>
      <c r="D65" s="14"/>
      <c r="E65" s="55"/>
      <c r="Q65" s="17"/>
      <c r="R65" s="17"/>
      <c r="S65" s="17"/>
      <c r="T65" s="17"/>
    </row>
    <row r="66" spans="1:22">
      <c r="A66" s="6" t="s">
        <v>95</v>
      </c>
      <c r="B66" s="7"/>
      <c r="C66" s="14"/>
      <c r="D66" s="14"/>
      <c r="E66" s="55"/>
    </row>
    <row r="67" spans="1:22">
      <c r="A67" s="51" t="s">
        <v>109</v>
      </c>
      <c r="F67" s="26"/>
      <c r="G67" s="26"/>
      <c r="H67" s="15"/>
      <c r="I67" s="15"/>
      <c r="J67" s="15"/>
      <c r="K67" s="15"/>
      <c r="L67" s="19"/>
      <c r="M67" s="19"/>
      <c r="N67" s="15"/>
      <c r="O67" s="15"/>
      <c r="P67" s="15"/>
      <c r="Q67" s="15"/>
      <c r="R67" s="15"/>
    </row>
    <row r="68" spans="1:22">
      <c r="A68" s="62" t="s">
        <v>107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</row>
    <row r="69" spans="1:22">
      <c r="A69" s="426" t="s">
        <v>108</v>
      </c>
      <c r="B69" s="426"/>
      <c r="C69" s="426"/>
      <c r="D69" s="426"/>
      <c r="E69" s="426"/>
      <c r="F69" s="426"/>
      <c r="G69" s="426"/>
      <c r="H69" s="426"/>
      <c r="I69" s="426"/>
      <c r="J69" s="426"/>
      <c r="K69" s="426"/>
      <c r="L69" s="426"/>
      <c r="M69" s="19"/>
      <c r="N69" s="15"/>
      <c r="O69" s="15"/>
      <c r="P69" s="15"/>
      <c r="Q69" s="15"/>
      <c r="R69" s="15"/>
    </row>
    <row r="70" spans="1:22">
      <c r="A70" s="425" t="s">
        <v>137</v>
      </c>
      <c r="B70" s="425"/>
      <c r="C70" s="425"/>
      <c r="D70" s="425"/>
      <c r="E70" s="425"/>
      <c r="F70" s="425"/>
      <c r="G70" s="425"/>
      <c r="H70" s="425"/>
      <c r="I70" s="425"/>
      <c r="J70" s="425"/>
      <c r="K70" s="425"/>
      <c r="L70" s="425"/>
      <c r="N70" s="15"/>
      <c r="O70" s="15"/>
      <c r="P70" s="15"/>
      <c r="Q70" s="15"/>
      <c r="R70" s="15"/>
    </row>
    <row r="71" spans="1:22">
      <c r="A71" s="425" t="s">
        <v>559</v>
      </c>
      <c r="B71" s="425"/>
      <c r="C71" s="425"/>
      <c r="D71" s="425"/>
      <c r="E71" s="425"/>
      <c r="F71" s="425"/>
      <c r="G71" s="425"/>
      <c r="H71" s="425"/>
      <c r="I71" s="425"/>
      <c r="J71" s="425"/>
      <c r="K71" s="425"/>
      <c r="L71" s="425"/>
      <c r="M71" s="425"/>
      <c r="N71" s="15"/>
      <c r="O71" s="15"/>
      <c r="P71" s="15"/>
      <c r="Q71" s="15"/>
      <c r="R71" s="15"/>
    </row>
    <row r="72" spans="1:22">
      <c r="A72" s="425" t="s">
        <v>560</v>
      </c>
      <c r="B72" s="425"/>
      <c r="C72" s="425"/>
      <c r="D72" s="425"/>
      <c r="E72" s="425"/>
      <c r="F72" s="425"/>
      <c r="G72" s="425"/>
      <c r="H72" s="425"/>
      <c r="I72" s="425"/>
      <c r="J72" s="425"/>
      <c r="K72" s="425"/>
      <c r="L72" s="425"/>
      <c r="M72" s="425"/>
      <c r="N72" s="15"/>
      <c r="O72" s="15"/>
      <c r="P72" s="15"/>
      <c r="Q72" s="15"/>
      <c r="R72" s="15"/>
    </row>
    <row r="73" spans="1:22" s="9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5"/>
      <c r="O73" s="15"/>
      <c r="P73" s="15"/>
      <c r="Q73" s="15"/>
      <c r="R73" s="15"/>
      <c r="S73" s="6"/>
      <c r="T73" s="6"/>
      <c r="U73" s="26"/>
      <c r="V73" s="6"/>
    </row>
    <row r="74" spans="1:22" s="9" customFormat="1">
      <c r="A74" s="51" t="s">
        <v>65</v>
      </c>
      <c r="B74" s="8"/>
      <c r="C74" s="13"/>
      <c r="D74" s="13"/>
      <c r="E74" s="52"/>
      <c r="F74" s="26"/>
      <c r="G74" s="26" t="s">
        <v>66</v>
      </c>
      <c r="H74" s="15"/>
      <c r="I74" s="15"/>
      <c r="J74" s="15"/>
      <c r="K74" s="15"/>
      <c r="L74" s="19"/>
      <c r="M74" s="19"/>
      <c r="N74" s="15"/>
      <c r="O74" s="15"/>
      <c r="P74" s="15"/>
      <c r="Q74" s="15" t="s">
        <v>67</v>
      </c>
      <c r="R74" s="15"/>
      <c r="S74" s="6"/>
      <c r="T74" s="6"/>
      <c r="U74" s="26"/>
      <c r="V74" s="6"/>
    </row>
    <row r="75" spans="1:22" s="9" customFormat="1" ht="15">
      <c r="A75" s="3"/>
      <c r="B75" s="2"/>
      <c r="C75" s="12"/>
      <c r="D75" s="12"/>
      <c r="E75" s="11"/>
      <c r="F75" s="4"/>
      <c r="G75" s="56"/>
      <c r="H75" s="5"/>
      <c r="I75" s="5"/>
      <c r="J75" s="5"/>
      <c r="K75" s="5"/>
      <c r="L75" s="18"/>
      <c r="M75" s="18"/>
      <c r="N75" s="5"/>
      <c r="O75" s="5"/>
      <c r="P75" s="5"/>
      <c r="Q75" s="5"/>
      <c r="R75" s="5"/>
      <c r="S75" s="1"/>
      <c r="T75" s="1"/>
      <c r="U75" s="4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>
      <c r="B282" s="7"/>
      <c r="C282" s="14"/>
      <c r="D282" s="14"/>
      <c r="E282" s="55"/>
    </row>
    <row r="283" spans="1:22">
      <c r="B283" s="7"/>
      <c r="C283" s="14"/>
      <c r="D283" s="14"/>
      <c r="E283" s="55"/>
    </row>
    <row r="284" spans="1:22">
      <c r="B284" s="7"/>
      <c r="C284" s="14"/>
      <c r="D284" s="14"/>
      <c r="E284" s="55"/>
    </row>
    <row r="285" spans="1:22">
      <c r="B285" s="7"/>
      <c r="C285" s="14"/>
      <c r="D285" s="14"/>
      <c r="E285" s="55"/>
    </row>
    <row r="286" spans="1:22">
      <c r="B286" s="7"/>
      <c r="C286" s="14"/>
      <c r="D286" s="14"/>
      <c r="E286" s="55"/>
    </row>
    <row r="287" spans="1:22">
      <c r="B287" s="7"/>
      <c r="C287" s="14"/>
      <c r="D287" s="14"/>
      <c r="E287" s="55"/>
    </row>
    <row r="288" spans="1:22">
      <c r="B288" s="7"/>
      <c r="C288" s="14"/>
      <c r="D288" s="14"/>
      <c r="E288" s="55"/>
    </row>
    <row r="289" spans="2:5">
      <c r="B289" s="7"/>
      <c r="C289" s="14"/>
      <c r="D289" s="14"/>
      <c r="E289" s="55"/>
    </row>
    <row r="290" spans="2:5">
      <c r="B290" s="7"/>
      <c r="C290" s="14"/>
      <c r="D290" s="14"/>
      <c r="E290" s="55"/>
    </row>
    <row r="291" spans="2:5">
      <c r="B291" s="7"/>
      <c r="C291" s="14"/>
      <c r="D291" s="14"/>
      <c r="E291" s="55"/>
    </row>
    <row r="292" spans="2:5">
      <c r="B292" s="7"/>
      <c r="C292" s="14"/>
      <c r="D292" s="14"/>
      <c r="E292" s="55"/>
    </row>
    <row r="293" spans="2:5">
      <c r="B293" s="7"/>
      <c r="C293" s="14"/>
      <c r="D293" s="14"/>
      <c r="E293" s="55"/>
    </row>
    <row r="294" spans="2:5">
      <c r="B294" s="7"/>
      <c r="C294" s="14"/>
      <c r="D294" s="14"/>
      <c r="E294" s="55"/>
    </row>
    <row r="295" spans="2:5">
      <c r="B295" s="7"/>
      <c r="C295" s="14"/>
      <c r="D295" s="14"/>
      <c r="E295" s="55"/>
    </row>
    <row r="296" spans="2:5">
      <c r="B296" s="7"/>
      <c r="C296" s="14"/>
      <c r="D296" s="14"/>
      <c r="E296" s="55"/>
    </row>
    <row r="297" spans="2:5">
      <c r="B297" s="7"/>
      <c r="C297" s="14"/>
      <c r="D297" s="14"/>
      <c r="E297" s="55"/>
    </row>
    <row r="298" spans="2:5">
      <c r="B298" s="7"/>
      <c r="C298" s="14"/>
      <c r="D298" s="14"/>
      <c r="E298" s="55"/>
    </row>
  </sheetData>
  <sheetProtection insertRows="0" deleteRows="0"/>
  <protectedRanges>
    <protectedRange sqref="M69:P69 J70:P1048576 J1:P68 U1:U1048576" name="Obseg1"/>
    <protectedRange sqref="J69:L69" name="Obseg1_2"/>
  </protectedRanges>
  <mergeCells count="4">
    <mergeCell ref="A71:M71"/>
    <mergeCell ref="A72:M72"/>
    <mergeCell ref="A70:L70"/>
    <mergeCell ref="A69:L69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23"/>
  <sheetViews>
    <sheetView topLeftCell="A49" zoomScale="90" zoomScaleNormal="90" zoomScaleSheetLayoutView="100" workbookViewId="0">
      <selection activeCell="A96" sqref="A96:L96"/>
    </sheetView>
  </sheetViews>
  <sheetFormatPr defaultColWidth="8.85546875" defaultRowHeight="12.75"/>
  <cols>
    <col min="1" max="1" width="3.5703125" style="6" customWidth="1"/>
    <col min="2" max="2" width="51.85546875" style="8" customWidth="1"/>
    <col min="3" max="3" width="10.140625" style="13" bestFit="1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8.85546875" style="9" hidden="1" customWidth="1"/>
    <col min="10" max="10" width="8" style="9" customWidth="1"/>
    <col min="11" max="11" width="10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1.25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>
      <c r="A2" s="21" t="s">
        <v>2</v>
      </c>
      <c r="B2" s="21" t="s">
        <v>110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45" t="s">
        <v>583</v>
      </c>
      <c r="C3" s="143">
        <v>500</v>
      </c>
      <c r="D3" s="143" t="s">
        <v>88</v>
      </c>
      <c r="E3" s="146"/>
      <c r="F3" s="147">
        <v>10</v>
      </c>
      <c r="G3" s="148" t="s">
        <v>171</v>
      </c>
      <c r="H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" s="137" t="str">
        <f>IF(Sklop15[[#This Row],[ZAHTEVANA SHEMA KAKOVOSTI]]&lt;&gt;"",Sklop15[[#This Row],[Preračunana masa/volumen/kos na enoto kg]],"")</f>
        <v/>
      </c>
      <c r="J3" s="129"/>
      <c r="K3" s="138"/>
      <c r="L3" s="138"/>
      <c r="M3" s="139"/>
      <c r="N3" s="130"/>
      <c r="O3" s="130"/>
      <c r="P3" s="131"/>
      <c r="Q3" s="130">
        <f>+Sklop15[[#This Row],[cena/enota brez DDV v EUR]]*Sklop15[[#This Row],[Stopnja DDV (%)]]</f>
        <v>0</v>
      </c>
      <c r="R3" s="130">
        <f>+Sklop15[[#This Row],[cena/enota brez DDV v EUR]]+Sklop15[[#This Row],[Davek (EUR)]]</f>
        <v>0</v>
      </c>
      <c r="S3" s="130">
        <f>+Sklop15[[#This Row],[cena/enota brez DDV v EUR]]*Sklop15[[#This Row],[Okvirna količina]]</f>
        <v>0</v>
      </c>
      <c r="T3" s="140">
        <f>+Sklop15[[#This Row],[Končna cena/enoto mere (EUR) z DDV]]*Sklop15[[#This Row],[Okvirna količina]]</f>
        <v>0</v>
      </c>
      <c r="U3" s="132"/>
    </row>
    <row r="4" spans="1:21" s="20" customFormat="1" ht="12">
      <c r="A4" s="34" t="s">
        <v>3</v>
      </c>
      <c r="B4" s="145" t="s">
        <v>239</v>
      </c>
      <c r="C4" s="143">
        <v>1000</v>
      </c>
      <c r="D4" s="143" t="s">
        <v>88</v>
      </c>
      <c r="E4" s="146"/>
      <c r="F4" s="147">
        <v>10</v>
      </c>
      <c r="G4" s="148" t="s">
        <v>171</v>
      </c>
      <c r="H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" s="137" t="str">
        <f>IF(Sklop15[[#This Row],[ZAHTEVANA SHEMA KAKOVOSTI]]&lt;&gt;"",Sklop15[[#This Row],[Preračunana masa/volumen/kos na enoto kg]],"")</f>
        <v/>
      </c>
      <c r="J4" s="129"/>
      <c r="K4" s="138"/>
      <c r="L4" s="138"/>
      <c r="M4" s="139"/>
      <c r="N4" s="130"/>
      <c r="O4" s="130"/>
      <c r="P4" s="131"/>
      <c r="Q4" s="130">
        <f>+Sklop15[[#This Row],[cena/enota brez DDV v EUR]]*Sklop15[[#This Row],[Stopnja DDV (%)]]</f>
        <v>0</v>
      </c>
      <c r="R4" s="130">
        <f>+Sklop15[[#This Row],[cena/enota brez DDV v EUR]]+Sklop15[[#This Row],[Davek (EUR)]]</f>
        <v>0</v>
      </c>
      <c r="S4" s="130">
        <f>+Sklop15[[#This Row],[cena/enota brez DDV v EUR]]*Sklop15[[#This Row],[Okvirna količina]]</f>
        <v>0</v>
      </c>
      <c r="T4" s="140">
        <f>+Sklop15[[#This Row],[Končna cena/enoto mere (EUR) z DDV]]*Sklop15[[#This Row],[Okvirna količina]]</f>
        <v>0</v>
      </c>
      <c r="U4" s="132"/>
    </row>
    <row r="5" spans="1:21" s="20" customFormat="1" ht="12">
      <c r="A5" s="34" t="s">
        <v>4</v>
      </c>
      <c r="B5" s="145" t="s">
        <v>563</v>
      </c>
      <c r="C5" s="143">
        <v>1</v>
      </c>
      <c r="D5" s="143" t="s">
        <v>0</v>
      </c>
      <c r="E5" s="146"/>
      <c r="F5" s="147">
        <v>80</v>
      </c>
      <c r="G5" s="148" t="s">
        <v>171</v>
      </c>
      <c r="H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5" s="137" t="str">
        <f>IF(Sklop15[[#This Row],[ZAHTEVANA SHEMA KAKOVOSTI]]&lt;&gt;"",Sklop15[[#This Row],[Preračunana masa/volumen/kos na enoto kg]],"")</f>
        <v/>
      </c>
      <c r="J5" s="129"/>
      <c r="K5" s="138"/>
      <c r="L5" s="138"/>
      <c r="M5" s="139"/>
      <c r="N5" s="130"/>
      <c r="O5" s="130"/>
      <c r="P5" s="131"/>
      <c r="Q5" s="130">
        <f>+Sklop15[[#This Row],[cena/enota brez DDV v EUR]]*Sklop15[[#This Row],[Stopnja DDV (%)]]</f>
        <v>0</v>
      </c>
      <c r="R5" s="130">
        <f>+Sklop15[[#This Row],[cena/enota brez DDV v EUR]]+Sklop15[[#This Row],[Davek (EUR)]]</f>
        <v>0</v>
      </c>
      <c r="S5" s="130">
        <f>+Sklop15[[#This Row],[cena/enota brez DDV v EUR]]*Sklop15[[#This Row],[Okvirna količina]]</f>
        <v>0</v>
      </c>
      <c r="T5" s="140">
        <f>+Sklop15[[#This Row],[Končna cena/enoto mere (EUR) z DDV]]*Sklop15[[#This Row],[Okvirna količina]]</f>
        <v>0</v>
      </c>
      <c r="U5" s="132"/>
    </row>
    <row r="6" spans="1:21" s="20" customFormat="1" ht="24">
      <c r="A6" s="34" t="s">
        <v>5</v>
      </c>
      <c r="B6" s="145" t="s">
        <v>639</v>
      </c>
      <c r="C6" s="143">
        <v>800</v>
      </c>
      <c r="D6" s="143" t="s">
        <v>88</v>
      </c>
      <c r="E6" s="146"/>
      <c r="F6" s="147">
        <v>100</v>
      </c>
      <c r="G6" s="148" t="s">
        <v>171</v>
      </c>
      <c r="H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6" s="137" t="str">
        <f>IF(Sklop15[[#This Row],[ZAHTEVANA SHEMA KAKOVOSTI]]&lt;&gt;"",Sklop15[[#This Row],[Preračunana masa/volumen/kos na enoto kg]],"")</f>
        <v/>
      </c>
      <c r="J6" s="129"/>
      <c r="K6" s="138"/>
      <c r="L6" s="138"/>
      <c r="M6" s="139"/>
      <c r="N6" s="130"/>
      <c r="O6" s="130"/>
      <c r="P6" s="131"/>
      <c r="Q6" s="130">
        <f>+Sklop15[[#This Row],[cena/enota brez DDV v EUR]]*Sklop15[[#This Row],[Stopnja DDV (%)]]</f>
        <v>0</v>
      </c>
      <c r="R6" s="130">
        <f>+Sklop15[[#This Row],[cena/enota brez DDV v EUR]]+Sklop15[[#This Row],[Davek (EUR)]]</f>
        <v>0</v>
      </c>
      <c r="S6" s="130">
        <f>+Sklop15[[#This Row],[cena/enota brez DDV v EUR]]*Sklop15[[#This Row],[Okvirna količina]]</f>
        <v>0</v>
      </c>
      <c r="T6" s="140">
        <f>+Sklop15[[#This Row],[Končna cena/enoto mere (EUR) z DDV]]*Sklop15[[#This Row],[Okvirna količina]]</f>
        <v>0</v>
      </c>
      <c r="U6" s="132"/>
    </row>
    <row r="7" spans="1:21" s="20" customFormat="1" ht="24">
      <c r="A7" s="34" t="s">
        <v>6</v>
      </c>
      <c r="B7" s="145" t="s">
        <v>639</v>
      </c>
      <c r="C7" s="336">
        <v>400</v>
      </c>
      <c r="D7" s="336" t="s">
        <v>88</v>
      </c>
      <c r="E7" s="357"/>
      <c r="F7" s="403">
        <v>50</v>
      </c>
      <c r="G7" s="404" t="s">
        <v>171</v>
      </c>
      <c r="H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" s="313" t="str">
        <f>IF(Sklop15[[#This Row],[ZAHTEVANA SHEMA KAKOVOSTI]]&lt;&gt;"",Sklop15[[#This Row],[Preračunana masa/volumen/kos na enoto kg]],"")</f>
        <v/>
      </c>
      <c r="J7" s="314"/>
      <c r="K7" s="315"/>
      <c r="L7" s="315"/>
      <c r="M7" s="316"/>
      <c r="N7" s="319"/>
      <c r="O7" s="319"/>
      <c r="P7" s="318"/>
      <c r="Q7" s="319">
        <f>+Sklop15[[#This Row],[cena/enota brez DDV v EUR]]*Sklop15[[#This Row],[Stopnja DDV (%)]]</f>
        <v>0</v>
      </c>
      <c r="R7" s="319">
        <f>+Sklop15[[#This Row],[cena/enota brez DDV v EUR]]+Sklop15[[#This Row],[Davek (EUR)]]</f>
        <v>0</v>
      </c>
      <c r="S7" s="319">
        <f>+Sklop15[[#This Row],[cena/enota brez DDV v EUR]]*Sklop15[[#This Row],[Okvirna količina]]</f>
        <v>0</v>
      </c>
      <c r="T7" s="383">
        <f>+Sklop15[[#This Row],[Končna cena/enoto mere (EUR) z DDV]]*Sklop15[[#This Row],[Okvirna količina]]</f>
        <v>0</v>
      </c>
      <c r="U7" s="384"/>
    </row>
    <row r="8" spans="1:21" s="20" customFormat="1" ht="24">
      <c r="A8" s="34" t="s">
        <v>7</v>
      </c>
      <c r="B8" s="335" t="s">
        <v>639</v>
      </c>
      <c r="C8" s="336">
        <v>5</v>
      </c>
      <c r="D8" s="336" t="s">
        <v>0</v>
      </c>
      <c r="E8" s="357"/>
      <c r="F8" s="403">
        <v>5</v>
      </c>
      <c r="G8" s="404" t="s">
        <v>171</v>
      </c>
      <c r="H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8" s="313" t="str">
        <f>IF(Sklop15[[#This Row],[ZAHTEVANA SHEMA KAKOVOSTI]]&lt;&gt;"",Sklop15[[#This Row],[Preračunana masa/volumen/kos na enoto kg]],"")</f>
        <v/>
      </c>
      <c r="J8" s="314"/>
      <c r="K8" s="315"/>
      <c r="L8" s="315"/>
      <c r="M8" s="316"/>
      <c r="N8" s="319"/>
      <c r="O8" s="319"/>
      <c r="P8" s="318"/>
      <c r="Q8" s="319">
        <f>+Sklop15[[#This Row],[cena/enota brez DDV v EUR]]*Sklop15[[#This Row],[Stopnja DDV (%)]]</f>
        <v>0</v>
      </c>
      <c r="R8" s="319">
        <f>+Sklop15[[#This Row],[cena/enota brez DDV v EUR]]+Sklop15[[#This Row],[Davek (EUR)]]</f>
        <v>0</v>
      </c>
      <c r="S8" s="319">
        <f>+Sklop15[[#This Row],[cena/enota brez DDV v EUR]]*Sklop15[[#This Row],[Okvirna količina]]</f>
        <v>0</v>
      </c>
      <c r="T8" s="383">
        <f>+Sklop15[[#This Row],[Končna cena/enoto mere (EUR) z DDV]]*Sklop15[[#This Row],[Okvirna količina]]</f>
        <v>0</v>
      </c>
      <c r="U8" s="384"/>
    </row>
    <row r="9" spans="1:21" s="20" customFormat="1" ht="24">
      <c r="A9" s="34" t="s">
        <v>8</v>
      </c>
      <c r="B9" s="145" t="s">
        <v>411</v>
      </c>
      <c r="C9" s="143">
        <v>400</v>
      </c>
      <c r="D9" s="143" t="s">
        <v>88</v>
      </c>
      <c r="E9" s="146"/>
      <c r="F9" s="147">
        <v>30</v>
      </c>
      <c r="G9" s="148" t="s">
        <v>171</v>
      </c>
      <c r="H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9" s="137" t="str">
        <f>IF(Sklop15[[#This Row],[ZAHTEVANA SHEMA KAKOVOSTI]]&lt;&gt;"",Sklop15[[#This Row],[Preračunana masa/volumen/kos na enoto kg]],"")</f>
        <v/>
      </c>
      <c r="J9" s="129"/>
      <c r="K9" s="138"/>
      <c r="L9" s="138"/>
      <c r="M9" s="139"/>
      <c r="N9" s="130"/>
      <c r="O9" s="130"/>
      <c r="P9" s="131"/>
      <c r="Q9" s="130">
        <f>+Sklop15[[#This Row],[cena/enota brez DDV v EUR]]*Sklop15[[#This Row],[Stopnja DDV (%)]]</f>
        <v>0</v>
      </c>
      <c r="R9" s="130">
        <f>+Sklop15[[#This Row],[cena/enota brez DDV v EUR]]+Sklop15[[#This Row],[Davek (EUR)]]</f>
        <v>0</v>
      </c>
      <c r="S9" s="130">
        <f>+Sklop15[[#This Row],[cena/enota brez DDV v EUR]]*Sklop15[[#This Row],[Okvirna količina]]</f>
        <v>0</v>
      </c>
      <c r="T9" s="140">
        <f>+Sklop15[[#This Row],[Končna cena/enoto mere (EUR) z DDV]]*Sklop15[[#This Row],[Okvirna količina]]</f>
        <v>0</v>
      </c>
      <c r="U9" s="132"/>
    </row>
    <row r="10" spans="1:21" s="20" customFormat="1" ht="24">
      <c r="A10" s="34" t="s">
        <v>9</v>
      </c>
      <c r="B10" s="145" t="s">
        <v>412</v>
      </c>
      <c r="C10" s="143">
        <v>100</v>
      </c>
      <c r="D10" s="143" t="s">
        <v>88</v>
      </c>
      <c r="E10" s="146"/>
      <c r="F10" s="147">
        <v>150</v>
      </c>
      <c r="G10" s="148" t="s">
        <v>171</v>
      </c>
      <c r="H1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" s="137" t="str">
        <f>IF(Sklop15[[#This Row],[ZAHTEVANA SHEMA KAKOVOSTI]]&lt;&gt;"",Sklop15[[#This Row],[Preračunana masa/volumen/kos na enoto kg]],"")</f>
        <v/>
      </c>
      <c r="J10" s="129"/>
      <c r="K10" s="138"/>
      <c r="L10" s="138"/>
      <c r="M10" s="139"/>
      <c r="N10" s="130"/>
      <c r="O10" s="130"/>
      <c r="P10" s="131"/>
      <c r="Q10" s="130">
        <f>+Sklop15[[#This Row],[cena/enota brez DDV v EUR]]*Sklop15[[#This Row],[Stopnja DDV (%)]]</f>
        <v>0</v>
      </c>
      <c r="R10" s="130">
        <f>+Sklop15[[#This Row],[cena/enota brez DDV v EUR]]+Sklop15[[#This Row],[Davek (EUR)]]</f>
        <v>0</v>
      </c>
      <c r="S10" s="130">
        <f>+Sklop15[[#This Row],[cena/enota brez DDV v EUR]]*Sklop15[[#This Row],[Okvirna količina]]</f>
        <v>0</v>
      </c>
      <c r="T10" s="140">
        <f>+Sklop15[[#This Row],[Končna cena/enoto mere (EUR) z DDV]]*Sklop15[[#This Row],[Okvirna količina]]</f>
        <v>0</v>
      </c>
      <c r="U10" s="132"/>
    </row>
    <row r="11" spans="1:21" s="20" customFormat="1" ht="12">
      <c r="A11" s="34" t="s">
        <v>10</v>
      </c>
      <c r="B11" s="335" t="s">
        <v>643</v>
      </c>
      <c r="C11" s="336">
        <v>1</v>
      </c>
      <c r="D11" s="336" t="s">
        <v>0</v>
      </c>
      <c r="E11" s="357"/>
      <c r="F11" s="403">
        <v>5</v>
      </c>
      <c r="G11" s="404" t="s">
        <v>171</v>
      </c>
      <c r="H1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" s="313" t="str">
        <f>IF(Sklop15[[#This Row],[ZAHTEVANA SHEMA KAKOVOSTI]]&lt;&gt;"",Sklop15[[#This Row],[Preračunana masa/volumen/kos na enoto kg]],"")</f>
        <v/>
      </c>
      <c r="J11" s="314"/>
      <c r="K11" s="315"/>
      <c r="L11" s="315"/>
      <c r="M11" s="316"/>
      <c r="N11" s="319"/>
      <c r="O11" s="319"/>
      <c r="P11" s="318"/>
      <c r="Q11" s="319">
        <f>+Sklop15[[#This Row],[cena/enota brez DDV v EUR]]*Sklop15[[#This Row],[Stopnja DDV (%)]]</f>
        <v>0</v>
      </c>
      <c r="R11" s="319">
        <f>+Sklop15[[#This Row],[cena/enota brez DDV v EUR]]+Sklop15[[#This Row],[Davek (EUR)]]</f>
        <v>0</v>
      </c>
      <c r="S11" s="319">
        <f>+Sklop15[[#This Row],[cena/enota brez DDV v EUR]]*Sklop15[[#This Row],[Okvirna količina]]</f>
        <v>0</v>
      </c>
      <c r="T11" s="383">
        <f>+Sklop15[[#This Row],[Končna cena/enoto mere (EUR) z DDV]]*Sklop15[[#This Row],[Okvirna količina]]</f>
        <v>0</v>
      </c>
      <c r="U11" s="384"/>
    </row>
    <row r="12" spans="1:21" s="20" customFormat="1" ht="12">
      <c r="A12" s="34" t="s">
        <v>11</v>
      </c>
      <c r="B12" s="366" t="s">
        <v>648</v>
      </c>
      <c r="C12" s="336">
        <v>1</v>
      </c>
      <c r="D12" s="336" t="s">
        <v>0</v>
      </c>
      <c r="E12" s="357"/>
      <c r="F12" s="403">
        <v>5</v>
      </c>
      <c r="G12" s="404" t="s">
        <v>171</v>
      </c>
      <c r="H1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2" s="313" t="str">
        <f>IF(Sklop15[[#This Row],[ZAHTEVANA SHEMA KAKOVOSTI]]&lt;&gt;"",Sklop15[[#This Row],[Preračunana masa/volumen/kos na enoto kg]],"")</f>
        <v/>
      </c>
      <c r="J12" s="314"/>
      <c r="K12" s="315"/>
      <c r="L12" s="315"/>
      <c r="M12" s="316"/>
      <c r="N12" s="319"/>
      <c r="O12" s="319"/>
      <c r="P12" s="318"/>
      <c r="Q12" s="319">
        <f>+Sklop15[[#This Row],[cena/enota brez DDV v EUR]]*Sklop15[[#This Row],[Stopnja DDV (%)]]</f>
        <v>0</v>
      </c>
      <c r="R12" s="319">
        <f>+Sklop15[[#This Row],[cena/enota brez DDV v EUR]]+Sklop15[[#This Row],[Davek (EUR)]]</f>
        <v>0</v>
      </c>
      <c r="S12" s="319">
        <f>+Sklop15[[#This Row],[cena/enota brez DDV v EUR]]*Sklop15[[#This Row],[Okvirna količina]]</f>
        <v>0</v>
      </c>
      <c r="T12" s="383">
        <f>+Sklop15[[#This Row],[Končna cena/enoto mere (EUR) z DDV]]*Sklop15[[#This Row],[Okvirna količina]]</f>
        <v>0</v>
      </c>
      <c r="U12" s="384"/>
    </row>
    <row r="13" spans="1:21" s="20" customFormat="1" ht="12">
      <c r="A13" s="34" t="s">
        <v>12</v>
      </c>
      <c r="B13" s="335" t="s">
        <v>644</v>
      </c>
      <c r="C13" s="336">
        <v>1</v>
      </c>
      <c r="D13" s="336" t="s">
        <v>0</v>
      </c>
      <c r="E13" s="357"/>
      <c r="F13" s="403">
        <v>10</v>
      </c>
      <c r="G13" s="404" t="s">
        <v>171</v>
      </c>
      <c r="H1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" s="313" t="str">
        <f>IF(Sklop15[[#This Row],[ZAHTEVANA SHEMA KAKOVOSTI]]&lt;&gt;"",Sklop15[[#This Row],[Preračunana masa/volumen/kos na enoto kg]],"")</f>
        <v/>
      </c>
      <c r="J13" s="314"/>
      <c r="K13" s="315"/>
      <c r="L13" s="315"/>
      <c r="M13" s="316"/>
      <c r="N13" s="319"/>
      <c r="O13" s="319"/>
      <c r="P13" s="318"/>
      <c r="Q13" s="319">
        <f>+Sklop15[[#This Row],[cena/enota brez DDV v EUR]]*Sklop15[[#This Row],[Stopnja DDV (%)]]</f>
        <v>0</v>
      </c>
      <c r="R13" s="319">
        <f>+Sklop15[[#This Row],[cena/enota brez DDV v EUR]]+Sklop15[[#This Row],[Davek (EUR)]]</f>
        <v>0</v>
      </c>
      <c r="S13" s="319">
        <f>+Sklop15[[#This Row],[cena/enota brez DDV v EUR]]*Sklop15[[#This Row],[Okvirna količina]]</f>
        <v>0</v>
      </c>
      <c r="T13" s="383">
        <f>+Sklop15[[#This Row],[Končna cena/enoto mere (EUR) z DDV]]*Sklop15[[#This Row],[Okvirna količina]]</f>
        <v>0</v>
      </c>
      <c r="U13" s="384"/>
    </row>
    <row r="14" spans="1:21" s="20" customFormat="1" ht="12">
      <c r="A14" s="34" t="s">
        <v>13</v>
      </c>
      <c r="B14" s="335" t="s">
        <v>645</v>
      </c>
      <c r="C14" s="336">
        <v>1</v>
      </c>
      <c r="D14" s="336" t="s">
        <v>0</v>
      </c>
      <c r="E14" s="357"/>
      <c r="F14" s="403">
        <v>15</v>
      </c>
      <c r="G14" s="404" t="s">
        <v>171</v>
      </c>
      <c r="H1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" s="313" t="str">
        <f>IF(Sklop15[[#This Row],[ZAHTEVANA SHEMA KAKOVOSTI]]&lt;&gt;"",Sklop15[[#This Row],[Preračunana masa/volumen/kos na enoto kg]],"")</f>
        <v/>
      </c>
      <c r="J14" s="314"/>
      <c r="K14" s="315"/>
      <c r="L14" s="315"/>
      <c r="M14" s="316"/>
      <c r="N14" s="319"/>
      <c r="O14" s="319"/>
      <c r="P14" s="318"/>
      <c r="Q14" s="319">
        <f>+Sklop15[[#This Row],[cena/enota brez DDV v EUR]]*Sklop15[[#This Row],[Stopnja DDV (%)]]</f>
        <v>0</v>
      </c>
      <c r="R14" s="319">
        <f>+Sklop15[[#This Row],[cena/enota brez DDV v EUR]]+Sklop15[[#This Row],[Davek (EUR)]]</f>
        <v>0</v>
      </c>
      <c r="S14" s="319">
        <f>+Sklop15[[#This Row],[cena/enota brez DDV v EUR]]*Sklop15[[#This Row],[Okvirna količina]]</f>
        <v>0</v>
      </c>
      <c r="T14" s="383">
        <f>+Sklop15[[#This Row],[Končna cena/enoto mere (EUR) z DDV]]*Sklop15[[#This Row],[Okvirna količina]]</f>
        <v>0</v>
      </c>
      <c r="U14" s="384"/>
    </row>
    <row r="15" spans="1:21" s="20" customFormat="1" ht="12">
      <c r="A15" s="34" t="s">
        <v>14</v>
      </c>
      <c r="B15" s="366" t="s">
        <v>649</v>
      </c>
      <c r="C15" s="336">
        <v>1</v>
      </c>
      <c r="D15" s="336" t="s">
        <v>0</v>
      </c>
      <c r="E15" s="357"/>
      <c r="F15" s="403">
        <v>5</v>
      </c>
      <c r="G15" s="404" t="s">
        <v>171</v>
      </c>
      <c r="H1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" s="313" t="str">
        <f>IF(Sklop15[[#This Row],[ZAHTEVANA SHEMA KAKOVOSTI]]&lt;&gt;"",Sklop15[[#This Row],[Preračunana masa/volumen/kos na enoto kg]],"")</f>
        <v/>
      </c>
      <c r="J15" s="314"/>
      <c r="K15" s="315"/>
      <c r="L15" s="315"/>
      <c r="M15" s="316"/>
      <c r="N15" s="319"/>
      <c r="O15" s="319"/>
      <c r="P15" s="318"/>
      <c r="Q15" s="319">
        <f>+Sklop15[[#This Row],[cena/enota brez DDV v EUR]]*Sklop15[[#This Row],[Stopnja DDV (%)]]</f>
        <v>0</v>
      </c>
      <c r="R15" s="319">
        <f>+Sklop15[[#This Row],[cena/enota brez DDV v EUR]]+Sklop15[[#This Row],[Davek (EUR)]]</f>
        <v>0</v>
      </c>
      <c r="S15" s="319">
        <f>+Sklop15[[#This Row],[cena/enota brez DDV v EUR]]*Sklop15[[#This Row],[Okvirna količina]]</f>
        <v>0</v>
      </c>
      <c r="T15" s="383">
        <f>+Sklop15[[#This Row],[Končna cena/enoto mere (EUR) z DDV]]*Sklop15[[#This Row],[Okvirna količina]]</f>
        <v>0</v>
      </c>
      <c r="U15" s="384"/>
    </row>
    <row r="16" spans="1:21" s="20" customFormat="1" ht="12">
      <c r="A16" s="34" t="s">
        <v>15</v>
      </c>
      <c r="B16" s="145" t="s">
        <v>558</v>
      </c>
      <c r="C16" s="143">
        <v>1</v>
      </c>
      <c r="D16" s="143" t="s">
        <v>74</v>
      </c>
      <c r="E16" s="146"/>
      <c r="F16" s="147">
        <v>150</v>
      </c>
      <c r="G16" s="148" t="s">
        <v>74</v>
      </c>
      <c r="H1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137" t="str">
        <f>IF(Sklop15[[#This Row],[ZAHTEVANA SHEMA KAKOVOSTI]]&lt;&gt;"",Sklop15[[#This Row],[Preračunana masa/volumen/kos na enoto kg]],"")</f>
        <v/>
      </c>
      <c r="J16" s="129"/>
      <c r="K16" s="138"/>
      <c r="L16" s="138"/>
      <c r="M16" s="139"/>
      <c r="N16" s="130"/>
      <c r="O16" s="130"/>
      <c r="P16" s="131"/>
      <c r="Q16" s="130">
        <f>+Sklop15[[#This Row],[cena/enota brez DDV v EUR]]*Sklop15[[#This Row],[Stopnja DDV (%)]]</f>
        <v>0</v>
      </c>
      <c r="R16" s="130">
        <f>+Sklop15[[#This Row],[cena/enota brez DDV v EUR]]+Sklop15[[#This Row],[Davek (EUR)]]</f>
        <v>0</v>
      </c>
      <c r="S16" s="130">
        <f>+Sklop15[[#This Row],[cena/enota brez DDV v EUR]]*Sklop15[[#This Row],[Okvirna količina]]</f>
        <v>0</v>
      </c>
      <c r="T16" s="140">
        <f>+Sklop15[[#This Row],[Končna cena/enoto mere (EUR) z DDV]]*Sklop15[[#This Row],[Okvirna količina]]</f>
        <v>0</v>
      </c>
      <c r="U16" s="132"/>
    </row>
    <row r="17" spans="1:21" s="20" customFormat="1" ht="12">
      <c r="A17" s="34" t="s">
        <v>16</v>
      </c>
      <c r="B17" s="224" t="s">
        <v>536</v>
      </c>
      <c r="C17" s="225">
        <v>1</v>
      </c>
      <c r="D17" s="225" t="s">
        <v>74</v>
      </c>
      <c r="E17" s="226"/>
      <c r="F17" s="230">
        <v>150</v>
      </c>
      <c r="G17" s="231" t="s">
        <v>171</v>
      </c>
      <c r="H1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7" s="154" t="str">
        <f>IF(Sklop15[[#This Row],[ZAHTEVANA SHEMA KAKOVOSTI]]&lt;&gt;"",Sklop15[[#This Row],[Preračunana masa/volumen/kos na enoto kg]],"")</f>
        <v/>
      </c>
      <c r="J17" s="155"/>
      <c r="K17" s="156"/>
      <c r="L17" s="156"/>
      <c r="M17" s="227"/>
      <c r="N17" s="228"/>
      <c r="O17" s="228"/>
      <c r="P17" s="229"/>
      <c r="Q17" s="228">
        <f>+Sklop15[[#This Row],[cena/enota brez DDV v EUR]]*Sklop15[[#This Row],[Stopnja DDV (%)]]</f>
        <v>0</v>
      </c>
      <c r="R17" s="228">
        <f>+Sklop15[[#This Row],[cena/enota brez DDV v EUR]]+Sklop15[[#This Row],[Davek (EUR)]]</f>
        <v>0</v>
      </c>
      <c r="S17" s="228">
        <f>+Sklop15[[#This Row],[cena/enota brez DDV v EUR]]*Sklop15[[#This Row],[Okvirna količina]]</f>
        <v>0</v>
      </c>
      <c r="T17" s="140">
        <f>+Sklop15[[#This Row],[Končna cena/enoto mere (EUR) z DDV]]*Sklop15[[#This Row],[Okvirna količina]]</f>
        <v>0</v>
      </c>
      <c r="U17" s="132"/>
    </row>
    <row r="18" spans="1:21" s="20" customFormat="1" ht="12">
      <c r="A18" s="34" t="s">
        <v>17</v>
      </c>
      <c r="B18" s="145" t="s">
        <v>413</v>
      </c>
      <c r="C18" s="143">
        <v>7</v>
      </c>
      <c r="D18" s="143" t="s">
        <v>88</v>
      </c>
      <c r="E18" s="146"/>
      <c r="F18" s="147">
        <v>30</v>
      </c>
      <c r="G18" s="148" t="s">
        <v>171</v>
      </c>
      <c r="H18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18" s="137" t="str">
        <f>IF(Sklop15[[#This Row],[ZAHTEVANA SHEMA KAKOVOSTI]]&lt;&gt;"",Sklop15[[#This Row],[Preračunana masa/volumen/kos na enoto kg]],"")</f>
        <v/>
      </c>
      <c r="J18" s="129"/>
      <c r="K18" s="138"/>
      <c r="L18" s="138"/>
      <c r="M18" s="139"/>
      <c r="N18" s="130"/>
      <c r="O18" s="130"/>
      <c r="P18" s="131"/>
      <c r="Q18" s="130">
        <f>+Sklop15[[#This Row],[cena/enota brez DDV v EUR]]*Sklop15[[#This Row],[Stopnja DDV (%)]]</f>
        <v>0</v>
      </c>
      <c r="R18" s="130">
        <f>+Sklop15[[#This Row],[cena/enota brez DDV v EUR]]+Sklop15[[#This Row],[Davek (EUR)]]</f>
        <v>0</v>
      </c>
      <c r="S18" s="130">
        <f>+Sklop15[[#This Row],[cena/enota brez DDV v EUR]]*Sklop15[[#This Row],[Okvirna količina]]</f>
        <v>0</v>
      </c>
      <c r="T18" s="140">
        <f>+Sklop15[[#This Row],[Končna cena/enoto mere (EUR) z DDV]]*Sklop15[[#This Row],[Okvirna količina]]</f>
        <v>0</v>
      </c>
      <c r="U18" s="132"/>
    </row>
    <row r="19" spans="1:21" s="20" customFormat="1" ht="12">
      <c r="A19" s="34" t="s">
        <v>18</v>
      </c>
      <c r="B19" s="145" t="s">
        <v>414</v>
      </c>
      <c r="C19" s="143">
        <v>1</v>
      </c>
      <c r="D19" s="143" t="s">
        <v>0</v>
      </c>
      <c r="E19" s="146"/>
      <c r="F19" s="147">
        <v>150</v>
      </c>
      <c r="G19" s="148" t="s">
        <v>171</v>
      </c>
      <c r="H19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" s="137" t="str">
        <f>IF(Sklop15[[#This Row],[ZAHTEVANA SHEMA KAKOVOSTI]]&lt;&gt;"",Sklop15[[#This Row],[Preračunana masa/volumen/kos na enoto kg]],"")</f>
        <v/>
      </c>
      <c r="J19" s="129"/>
      <c r="K19" s="138"/>
      <c r="L19" s="138"/>
      <c r="M19" s="139"/>
      <c r="N19" s="130"/>
      <c r="O19" s="130"/>
      <c r="P19" s="131"/>
      <c r="Q19" s="130">
        <f>+Sklop15[[#This Row],[cena/enota brez DDV v EUR]]*Sklop15[[#This Row],[Stopnja DDV (%)]]</f>
        <v>0</v>
      </c>
      <c r="R19" s="130">
        <f>+Sklop15[[#This Row],[cena/enota brez DDV v EUR]]+Sklop15[[#This Row],[Davek (EUR)]]</f>
        <v>0</v>
      </c>
      <c r="S19" s="130">
        <f>+Sklop15[[#This Row],[cena/enota brez DDV v EUR]]*Sklop15[[#This Row],[Okvirna količina]]</f>
        <v>0</v>
      </c>
      <c r="T19" s="140">
        <f>+Sklop15[[#This Row],[Končna cena/enoto mere (EUR) z DDV]]*Sklop15[[#This Row],[Okvirna količina]]</f>
        <v>0</v>
      </c>
      <c r="U19" s="132"/>
    </row>
    <row r="20" spans="1:21" s="20" customFormat="1" ht="12">
      <c r="A20" s="34" t="s">
        <v>19</v>
      </c>
      <c r="B20" s="335" t="s">
        <v>642</v>
      </c>
      <c r="C20" s="336">
        <v>460</v>
      </c>
      <c r="D20" s="367" t="s">
        <v>88</v>
      </c>
      <c r="E20" s="357"/>
      <c r="F20" s="403">
        <v>50</v>
      </c>
      <c r="G20" s="404" t="s">
        <v>171</v>
      </c>
      <c r="H2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</v>
      </c>
      <c r="I20" s="313" t="str">
        <f>IF(Sklop15[[#This Row],[ZAHTEVANA SHEMA KAKOVOSTI]]&lt;&gt;"",Sklop15[[#This Row],[Preračunana masa/volumen/kos na enoto kg]],"")</f>
        <v/>
      </c>
      <c r="J20" s="314"/>
      <c r="K20" s="315"/>
      <c r="L20" s="315"/>
      <c r="M20" s="316"/>
      <c r="N20" s="319"/>
      <c r="O20" s="319"/>
      <c r="P20" s="318"/>
      <c r="Q20" s="319">
        <f>+Sklop15[[#This Row],[cena/enota brez DDV v EUR]]*Sklop15[[#This Row],[Stopnja DDV (%)]]</f>
        <v>0</v>
      </c>
      <c r="R20" s="319">
        <f>+Sklop15[[#This Row],[cena/enota brez DDV v EUR]]+Sklop15[[#This Row],[Davek (EUR)]]</f>
        <v>0</v>
      </c>
      <c r="S20" s="319">
        <f>+Sklop15[[#This Row],[cena/enota brez DDV v EUR]]*Sklop15[[#This Row],[Okvirna količina]]</f>
        <v>0</v>
      </c>
      <c r="T20" s="383">
        <f>+Sklop15[[#This Row],[Končna cena/enoto mere (EUR) z DDV]]*Sklop15[[#This Row],[Okvirna količina]]</f>
        <v>0</v>
      </c>
      <c r="U20" s="384"/>
    </row>
    <row r="21" spans="1:21" s="20" customFormat="1" ht="24">
      <c r="A21" s="34" t="s">
        <v>20</v>
      </c>
      <c r="B21" s="145" t="s">
        <v>240</v>
      </c>
      <c r="C21" s="143">
        <v>1</v>
      </c>
      <c r="D21" s="143" t="s">
        <v>74</v>
      </c>
      <c r="E21" s="146"/>
      <c r="F21" s="147">
        <v>10</v>
      </c>
      <c r="G21" s="148" t="s">
        <v>74</v>
      </c>
      <c r="H2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37" t="str">
        <f>IF(Sklop15[[#This Row],[ZAHTEVANA SHEMA KAKOVOSTI]]&lt;&gt;"",Sklop15[[#This Row],[Preračunana masa/volumen/kos na enoto kg]],"")</f>
        <v/>
      </c>
      <c r="J21" s="129"/>
      <c r="K21" s="138"/>
      <c r="L21" s="138"/>
      <c r="M21" s="139"/>
      <c r="N21" s="130"/>
      <c r="O21" s="130"/>
      <c r="P21" s="131"/>
      <c r="Q21" s="130">
        <f>+Sklop15[[#This Row],[cena/enota brez DDV v EUR]]*Sklop15[[#This Row],[Stopnja DDV (%)]]</f>
        <v>0</v>
      </c>
      <c r="R21" s="130">
        <f>+Sklop15[[#This Row],[cena/enota brez DDV v EUR]]+Sklop15[[#This Row],[Davek (EUR)]]</f>
        <v>0</v>
      </c>
      <c r="S21" s="130">
        <f>+Sklop15[[#This Row],[cena/enota brez DDV v EUR]]*Sklop15[[#This Row],[Okvirna količina]]</f>
        <v>0</v>
      </c>
      <c r="T21" s="140">
        <f>+Sklop15[[#This Row],[Končna cena/enoto mere (EUR) z DDV]]*Sklop15[[#This Row],[Okvirna količina]]</f>
        <v>0</v>
      </c>
      <c r="U21" s="132"/>
    </row>
    <row r="22" spans="1:21" s="20" customFormat="1" ht="12">
      <c r="A22" s="34" t="s">
        <v>21</v>
      </c>
      <c r="B22" s="145" t="s">
        <v>241</v>
      </c>
      <c r="C22" s="143">
        <v>1</v>
      </c>
      <c r="D22" s="143" t="s">
        <v>74</v>
      </c>
      <c r="E22" s="146"/>
      <c r="F22" s="147">
        <v>5</v>
      </c>
      <c r="G22" s="148" t="s">
        <v>74</v>
      </c>
      <c r="H22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137" t="str">
        <f>IF(Sklop15[[#This Row],[ZAHTEVANA SHEMA KAKOVOSTI]]&lt;&gt;"",Sklop15[[#This Row],[Preračunana masa/volumen/kos na enoto kg]],"")</f>
        <v/>
      </c>
      <c r="J22" s="129"/>
      <c r="K22" s="138"/>
      <c r="L22" s="138"/>
      <c r="M22" s="139"/>
      <c r="N22" s="130"/>
      <c r="O22" s="130"/>
      <c r="P22" s="131"/>
      <c r="Q22" s="130">
        <f>+Sklop15[[#This Row],[cena/enota brez DDV v EUR]]*Sklop15[[#This Row],[Stopnja DDV (%)]]</f>
        <v>0</v>
      </c>
      <c r="R22" s="130">
        <f>+Sklop15[[#This Row],[cena/enota brez DDV v EUR]]+Sklop15[[#This Row],[Davek (EUR)]]</f>
        <v>0</v>
      </c>
      <c r="S22" s="130">
        <f>+Sklop15[[#This Row],[cena/enota brez DDV v EUR]]*Sklop15[[#This Row],[Okvirna količina]]</f>
        <v>0</v>
      </c>
      <c r="T22" s="140">
        <f>+Sklop15[[#This Row],[Končna cena/enoto mere (EUR) z DDV]]*Sklop15[[#This Row],[Okvirna količina]]</f>
        <v>0</v>
      </c>
      <c r="U22" s="132"/>
    </row>
    <row r="23" spans="1:21" s="20" customFormat="1" ht="12">
      <c r="A23" s="34" t="s">
        <v>22</v>
      </c>
      <c r="B23" s="145" t="s">
        <v>242</v>
      </c>
      <c r="C23" s="143">
        <v>1</v>
      </c>
      <c r="D23" s="143" t="s">
        <v>74</v>
      </c>
      <c r="E23" s="146"/>
      <c r="F23" s="147">
        <v>600</v>
      </c>
      <c r="G23" s="148" t="s">
        <v>74</v>
      </c>
      <c r="H2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3" s="137" t="str">
        <f>IF(Sklop15[[#This Row],[ZAHTEVANA SHEMA KAKOVOSTI]]&lt;&gt;"",Sklop15[[#This Row],[Preračunana masa/volumen/kos na enoto kg]],"")</f>
        <v/>
      </c>
      <c r="J23" s="129"/>
      <c r="K23" s="138"/>
      <c r="L23" s="138"/>
      <c r="M23" s="139"/>
      <c r="N23" s="130"/>
      <c r="O23" s="130"/>
      <c r="P23" s="131"/>
      <c r="Q23" s="130">
        <f>+Sklop15[[#This Row],[cena/enota brez DDV v EUR]]*Sklop15[[#This Row],[Stopnja DDV (%)]]</f>
        <v>0</v>
      </c>
      <c r="R23" s="130">
        <f>+Sklop15[[#This Row],[cena/enota brez DDV v EUR]]+Sklop15[[#This Row],[Davek (EUR)]]</f>
        <v>0</v>
      </c>
      <c r="S23" s="130">
        <f>+Sklop15[[#This Row],[cena/enota brez DDV v EUR]]*Sklop15[[#This Row],[Okvirna količina]]</f>
        <v>0</v>
      </c>
      <c r="T23" s="140">
        <f>+Sklop15[[#This Row],[Končna cena/enoto mere (EUR) z DDV]]*Sklop15[[#This Row],[Okvirna količina]]</f>
        <v>0</v>
      </c>
      <c r="U23" s="132"/>
    </row>
    <row r="24" spans="1:21" s="20" customFormat="1" ht="12">
      <c r="A24" s="34" t="s">
        <v>23</v>
      </c>
      <c r="B24" s="335" t="s">
        <v>242</v>
      </c>
      <c r="C24" s="336">
        <v>10</v>
      </c>
      <c r="D24" s="336" t="s">
        <v>74</v>
      </c>
      <c r="E24" s="357"/>
      <c r="F24" s="403">
        <v>20</v>
      </c>
      <c r="G24" s="404" t="s">
        <v>171</v>
      </c>
      <c r="H2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313" t="str">
        <f>IF(Sklop15[[#This Row],[ZAHTEVANA SHEMA KAKOVOSTI]]&lt;&gt;"",Sklop15[[#This Row],[Preračunana masa/volumen/kos na enoto kg]],"")</f>
        <v/>
      </c>
      <c r="J24" s="314"/>
      <c r="K24" s="315"/>
      <c r="L24" s="315"/>
      <c r="M24" s="316"/>
      <c r="N24" s="319"/>
      <c r="O24" s="319"/>
      <c r="P24" s="318"/>
      <c r="Q24" s="319">
        <f>+Sklop15[[#This Row],[cena/enota brez DDV v EUR]]*Sklop15[[#This Row],[Stopnja DDV (%)]]</f>
        <v>0</v>
      </c>
      <c r="R24" s="319">
        <f>+Sklop15[[#This Row],[cena/enota brez DDV v EUR]]+Sklop15[[#This Row],[Davek (EUR)]]</f>
        <v>0</v>
      </c>
      <c r="S24" s="319">
        <f>+Sklop15[[#This Row],[cena/enota brez DDV v EUR]]*Sklop15[[#This Row],[Okvirna količina]]</f>
        <v>0</v>
      </c>
      <c r="T24" s="383">
        <f>+Sklop15[[#This Row],[Končna cena/enoto mere (EUR) z DDV]]*Sklop15[[#This Row],[Okvirna količina]]</f>
        <v>0</v>
      </c>
      <c r="U24" s="384"/>
    </row>
    <row r="25" spans="1:21" s="20" customFormat="1" ht="12">
      <c r="A25" s="34" t="s">
        <v>24</v>
      </c>
      <c r="B25" s="224" t="s">
        <v>535</v>
      </c>
      <c r="C25" s="225">
        <v>1</v>
      </c>
      <c r="D25" s="225" t="s">
        <v>74</v>
      </c>
      <c r="E25" s="226"/>
      <c r="F25" s="230">
        <v>100</v>
      </c>
      <c r="G25" s="231" t="s">
        <v>74</v>
      </c>
      <c r="H25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54" t="str">
        <f>IF(Sklop15[[#This Row],[ZAHTEVANA SHEMA KAKOVOSTI]]&lt;&gt;"",Sklop15[[#This Row],[Preračunana masa/volumen/kos na enoto kg]],"")</f>
        <v/>
      </c>
      <c r="J25" s="155"/>
      <c r="K25" s="156"/>
      <c r="L25" s="156"/>
      <c r="M25" s="227"/>
      <c r="N25" s="228"/>
      <c r="O25" s="228"/>
      <c r="P25" s="229"/>
      <c r="Q25" s="228">
        <f>+Sklop15[[#This Row],[cena/enota brez DDV v EUR]]*Sklop15[[#This Row],[Stopnja DDV (%)]]</f>
        <v>0</v>
      </c>
      <c r="R25" s="228">
        <f>+Sklop15[[#This Row],[cena/enota brez DDV v EUR]]+Sklop15[[#This Row],[Davek (EUR)]]</f>
        <v>0</v>
      </c>
      <c r="S25" s="228">
        <f>+Sklop15[[#This Row],[cena/enota brez DDV v EUR]]*Sklop15[[#This Row],[Okvirna količina]]</f>
        <v>0</v>
      </c>
      <c r="T25" s="140">
        <f>+Sklop15[[#This Row],[Končna cena/enoto mere (EUR) z DDV]]*Sklop15[[#This Row],[Okvirna količina]]</f>
        <v>0</v>
      </c>
      <c r="U25" s="132"/>
    </row>
    <row r="26" spans="1:21" s="20" customFormat="1" ht="12">
      <c r="A26" s="34" t="s">
        <v>25</v>
      </c>
      <c r="B26" s="224" t="s">
        <v>494</v>
      </c>
      <c r="C26" s="225">
        <v>1</v>
      </c>
      <c r="D26" s="225" t="s">
        <v>74</v>
      </c>
      <c r="E26" s="226"/>
      <c r="F26" s="230">
        <v>30</v>
      </c>
      <c r="G26" s="231" t="s">
        <v>74</v>
      </c>
      <c r="H26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6" s="154" t="str">
        <f>IF(Sklop15[[#This Row],[ZAHTEVANA SHEMA KAKOVOSTI]]&lt;&gt;"",Sklop15[[#This Row],[Preračunana masa/volumen/kos na enoto kg]],"")</f>
        <v/>
      </c>
      <c r="J26" s="155"/>
      <c r="K26" s="156"/>
      <c r="L26" s="156"/>
      <c r="M26" s="227"/>
      <c r="N26" s="228"/>
      <c r="O26" s="228"/>
      <c r="P26" s="229"/>
      <c r="Q26" s="228">
        <f>+Sklop15[[#This Row],[cena/enota brez DDV v EUR]]*Sklop15[[#This Row],[Stopnja DDV (%)]]</f>
        <v>0</v>
      </c>
      <c r="R26" s="228">
        <f>+Sklop15[[#This Row],[cena/enota brez DDV v EUR]]+Sklop15[[#This Row],[Davek (EUR)]]</f>
        <v>0</v>
      </c>
      <c r="S26" s="228">
        <f>+Sklop15[[#This Row],[cena/enota brez DDV v EUR]]*Sklop15[[#This Row],[Okvirna količina]]</f>
        <v>0</v>
      </c>
      <c r="T26" s="140">
        <f>+Sklop15[[#This Row],[Končna cena/enoto mere (EUR) z DDV]]*Sklop15[[#This Row],[Okvirna količina]]</f>
        <v>0</v>
      </c>
      <c r="U26" s="132"/>
    </row>
    <row r="27" spans="1:21" s="20" customFormat="1" ht="24">
      <c r="A27" s="34" t="s">
        <v>26</v>
      </c>
      <c r="B27" s="245" t="s">
        <v>537</v>
      </c>
      <c r="C27" s="225">
        <v>27</v>
      </c>
      <c r="D27" s="225" t="s">
        <v>88</v>
      </c>
      <c r="E27" s="226"/>
      <c r="F27" s="230">
        <v>4000</v>
      </c>
      <c r="G27" s="231" t="s">
        <v>171</v>
      </c>
      <c r="H2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27" s="154" t="str">
        <f>IF(Sklop15[[#This Row],[ZAHTEVANA SHEMA KAKOVOSTI]]&lt;&gt;"",Sklop15[[#This Row],[Preračunana masa/volumen/kos na enoto kg]],"")</f>
        <v/>
      </c>
      <c r="J27" s="155"/>
      <c r="K27" s="156"/>
      <c r="L27" s="156"/>
      <c r="M27" s="227"/>
      <c r="N27" s="228"/>
      <c r="O27" s="228"/>
      <c r="P27" s="229"/>
      <c r="Q27" s="228">
        <f>+Sklop15[[#This Row],[cena/enota brez DDV v EUR]]*Sklop15[[#This Row],[Stopnja DDV (%)]]</f>
        <v>0</v>
      </c>
      <c r="R27" s="228">
        <f>+Sklop15[[#This Row],[cena/enota brez DDV v EUR]]+Sklop15[[#This Row],[Davek (EUR)]]</f>
        <v>0</v>
      </c>
      <c r="S27" s="228">
        <f>+Sklop15[[#This Row],[cena/enota brez DDV v EUR]]*Sklop15[[#This Row],[Okvirna količina]]</f>
        <v>0</v>
      </c>
      <c r="T27" s="140">
        <f>+Sklop15[[#This Row],[Končna cena/enoto mere (EUR) z DDV]]*Sklop15[[#This Row],[Okvirna količina]]</f>
        <v>0</v>
      </c>
      <c r="U27" s="132"/>
    </row>
    <row r="28" spans="1:21" s="20" customFormat="1" ht="24">
      <c r="A28" s="34" t="s">
        <v>27</v>
      </c>
      <c r="B28" s="376" t="s">
        <v>650</v>
      </c>
      <c r="C28" s="336">
        <v>27</v>
      </c>
      <c r="D28" s="336" t="s">
        <v>88</v>
      </c>
      <c r="E28" s="357"/>
      <c r="F28" s="403">
        <v>3000</v>
      </c>
      <c r="G28" s="404" t="s">
        <v>171</v>
      </c>
      <c r="H2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81</v>
      </c>
      <c r="I28" s="313" t="str">
        <f>IF(Sklop15[[#This Row],[ZAHTEVANA SHEMA KAKOVOSTI]]&lt;&gt;"",Sklop15[[#This Row],[Preračunana masa/volumen/kos na enoto kg]],"")</f>
        <v/>
      </c>
      <c r="J28" s="314"/>
      <c r="K28" s="315"/>
      <c r="L28" s="315"/>
      <c r="M28" s="316"/>
      <c r="N28" s="319"/>
      <c r="O28" s="319"/>
      <c r="P28" s="318"/>
      <c r="Q28" s="319">
        <f>+Sklop15[[#This Row],[cena/enota brez DDV v EUR]]*Sklop15[[#This Row],[Stopnja DDV (%)]]</f>
        <v>0</v>
      </c>
      <c r="R28" s="319">
        <f>+Sklop15[[#This Row],[cena/enota brez DDV v EUR]]+Sklop15[[#This Row],[Davek (EUR)]]</f>
        <v>0</v>
      </c>
      <c r="S28" s="319">
        <f>+Sklop15[[#This Row],[cena/enota brez DDV v EUR]]*Sklop15[[#This Row],[Okvirna količina]]</f>
        <v>0</v>
      </c>
      <c r="T28" s="383">
        <f>+Sklop15[[#This Row],[Končna cena/enoto mere (EUR) z DDV]]*Sklop15[[#This Row],[Okvirna količina]]</f>
        <v>0</v>
      </c>
      <c r="U28" s="384"/>
    </row>
    <row r="29" spans="1:21" s="20" customFormat="1" ht="12">
      <c r="A29" s="34" t="s">
        <v>28</v>
      </c>
      <c r="B29" s="245" t="s">
        <v>651</v>
      </c>
      <c r="C29" s="225">
        <v>27</v>
      </c>
      <c r="D29" s="225" t="s">
        <v>88</v>
      </c>
      <c r="E29" s="226"/>
      <c r="F29" s="230">
        <v>1700</v>
      </c>
      <c r="G29" s="231" t="s">
        <v>171</v>
      </c>
      <c r="H29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29" s="154" t="str">
        <f>IF(Sklop15[[#This Row],[ZAHTEVANA SHEMA KAKOVOSTI]]&lt;&gt;"",Sklop15[[#This Row],[Preračunana masa/volumen/kos na enoto kg]],"")</f>
        <v/>
      </c>
      <c r="J29" s="155"/>
      <c r="K29" s="156"/>
      <c r="L29" s="156"/>
      <c r="M29" s="227"/>
      <c r="N29" s="228"/>
      <c r="O29" s="228"/>
      <c r="P29" s="229"/>
      <c r="Q29" s="228">
        <f>+Sklop15[[#This Row],[cena/enota brez DDV v EUR]]*Sklop15[[#This Row],[Stopnja DDV (%)]]</f>
        <v>0</v>
      </c>
      <c r="R29" s="228">
        <f>+Sklop15[[#This Row],[cena/enota brez DDV v EUR]]+Sklop15[[#This Row],[Davek (EUR)]]</f>
        <v>0</v>
      </c>
      <c r="S29" s="228">
        <f>+Sklop15[[#This Row],[cena/enota brez DDV v EUR]]*Sklop15[[#This Row],[Okvirna količina]]</f>
        <v>0</v>
      </c>
      <c r="T29" s="140">
        <f>+Sklop15[[#This Row],[Končna cena/enoto mere (EUR) z DDV]]*Sklop15[[#This Row],[Okvirna količina]]</f>
        <v>0</v>
      </c>
      <c r="U29" s="132"/>
    </row>
    <row r="30" spans="1:21" s="20" customFormat="1" ht="12">
      <c r="A30" s="34" t="s">
        <v>29</v>
      </c>
      <c r="B30" s="245" t="s">
        <v>496</v>
      </c>
      <c r="C30" s="225">
        <v>1</v>
      </c>
      <c r="D30" s="225" t="s">
        <v>0</v>
      </c>
      <c r="E30" s="226"/>
      <c r="F30" s="230">
        <v>20</v>
      </c>
      <c r="G30" s="231" t="s">
        <v>0</v>
      </c>
      <c r="H30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0" s="154" t="str">
        <f>IF(Sklop15[[#This Row],[ZAHTEVANA SHEMA KAKOVOSTI]]&lt;&gt;"",Sklop15[[#This Row],[Preračunana masa/volumen/kos na enoto kg]],"")</f>
        <v/>
      </c>
      <c r="J30" s="155"/>
      <c r="K30" s="156"/>
      <c r="L30" s="156"/>
      <c r="M30" s="227"/>
      <c r="N30" s="228"/>
      <c r="O30" s="228"/>
      <c r="P30" s="229"/>
      <c r="Q30" s="228">
        <f>+Sklop15[[#This Row],[cena/enota brez DDV v EUR]]*Sklop15[[#This Row],[Stopnja DDV (%)]]</f>
        <v>0</v>
      </c>
      <c r="R30" s="228">
        <f>+Sklop15[[#This Row],[cena/enota brez DDV v EUR]]+Sklop15[[#This Row],[Davek (EUR)]]</f>
        <v>0</v>
      </c>
      <c r="S30" s="228">
        <f>+Sklop15[[#This Row],[cena/enota brez DDV v EUR]]*Sklop15[[#This Row],[Okvirna količina]]</f>
        <v>0</v>
      </c>
      <c r="T30" s="140">
        <f>+Sklop15[[#This Row],[Končna cena/enoto mere (EUR) z DDV]]*Sklop15[[#This Row],[Okvirna količina]]</f>
        <v>0</v>
      </c>
      <c r="U30" s="132"/>
    </row>
    <row r="31" spans="1:21" s="20" customFormat="1" ht="12">
      <c r="A31" s="34" t="s">
        <v>30</v>
      </c>
      <c r="B31" s="245" t="s">
        <v>497</v>
      </c>
      <c r="C31" s="225">
        <v>1</v>
      </c>
      <c r="D31" s="225" t="s">
        <v>0</v>
      </c>
      <c r="E31" s="226"/>
      <c r="F31" s="230">
        <v>20</v>
      </c>
      <c r="G31" s="231" t="s">
        <v>0</v>
      </c>
      <c r="H31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154" t="str">
        <f>IF(Sklop15[[#This Row],[ZAHTEVANA SHEMA KAKOVOSTI]]&lt;&gt;"",Sklop15[[#This Row],[Preračunana masa/volumen/kos na enoto kg]],"")</f>
        <v/>
      </c>
      <c r="J31" s="155"/>
      <c r="K31" s="156"/>
      <c r="L31" s="156"/>
      <c r="M31" s="227"/>
      <c r="N31" s="228"/>
      <c r="O31" s="228"/>
      <c r="P31" s="229"/>
      <c r="Q31" s="228">
        <f>+Sklop15[[#This Row],[cena/enota brez DDV v EUR]]*Sklop15[[#This Row],[Stopnja DDV (%)]]</f>
        <v>0</v>
      </c>
      <c r="R31" s="228">
        <f>+Sklop15[[#This Row],[cena/enota brez DDV v EUR]]+Sklop15[[#This Row],[Davek (EUR)]]</f>
        <v>0</v>
      </c>
      <c r="S31" s="228">
        <f>+Sklop15[[#This Row],[cena/enota brez DDV v EUR]]*Sklop15[[#This Row],[Okvirna količina]]</f>
        <v>0</v>
      </c>
      <c r="T31" s="140">
        <f>+Sklop15[[#This Row],[Končna cena/enoto mere (EUR) z DDV]]*Sklop15[[#This Row],[Okvirna količina]]</f>
        <v>0</v>
      </c>
      <c r="U31" s="132"/>
    </row>
    <row r="32" spans="1:21" s="20" customFormat="1" ht="12">
      <c r="A32" s="34" t="s">
        <v>31</v>
      </c>
      <c r="B32" s="348" t="s">
        <v>646</v>
      </c>
      <c r="C32" s="336">
        <v>1</v>
      </c>
      <c r="D32" s="336" t="s">
        <v>0</v>
      </c>
      <c r="E32" s="357"/>
      <c r="F32" s="403">
        <v>5</v>
      </c>
      <c r="G32" s="404" t="s">
        <v>171</v>
      </c>
      <c r="H3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313" t="str">
        <f>IF(Sklop15[[#This Row],[ZAHTEVANA SHEMA KAKOVOSTI]]&lt;&gt;"",Sklop15[[#This Row],[Preračunana masa/volumen/kos na enoto kg]],"")</f>
        <v/>
      </c>
      <c r="J32" s="314"/>
      <c r="K32" s="315"/>
      <c r="L32" s="315"/>
      <c r="M32" s="316"/>
      <c r="N32" s="319"/>
      <c r="O32" s="319"/>
      <c r="P32" s="318"/>
      <c r="Q32" s="319">
        <f>+Sklop15[[#This Row],[cena/enota brez DDV v EUR]]*Sklop15[[#This Row],[Stopnja DDV (%)]]</f>
        <v>0</v>
      </c>
      <c r="R32" s="319">
        <f>+Sklop15[[#This Row],[cena/enota brez DDV v EUR]]+Sklop15[[#This Row],[Davek (EUR)]]</f>
        <v>0</v>
      </c>
      <c r="S32" s="319">
        <f>+Sklop15[[#This Row],[cena/enota brez DDV v EUR]]*Sklop15[[#This Row],[Okvirna količina]]</f>
        <v>0</v>
      </c>
      <c r="T32" s="383">
        <f>+Sklop15[[#This Row],[Končna cena/enoto mere (EUR) z DDV]]*Sklop15[[#This Row],[Okvirna količina]]</f>
        <v>0</v>
      </c>
      <c r="U32" s="384"/>
    </row>
    <row r="33" spans="1:21" s="20" customFormat="1" ht="12">
      <c r="A33" s="34" t="s">
        <v>32</v>
      </c>
      <c r="B33" s="152" t="s">
        <v>326</v>
      </c>
      <c r="C33" s="33">
        <v>1</v>
      </c>
      <c r="D33" s="57" t="s">
        <v>74</v>
      </c>
      <c r="E33" s="53"/>
      <c r="F33" s="101">
        <v>600</v>
      </c>
      <c r="G33" s="57" t="s">
        <v>74</v>
      </c>
      <c r="H3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3" s="313" t="str">
        <f>IF(Sklop15[[#This Row],[ZAHTEVANA SHEMA KAKOVOSTI]]&lt;&gt;"",Sklop15[[#This Row],[Preračunana masa/volumen/kos na enoto kg]],"")</f>
        <v/>
      </c>
      <c r="J33" s="314"/>
      <c r="K33" s="315"/>
      <c r="L33" s="315"/>
      <c r="M33" s="316"/>
      <c r="N33" s="319"/>
      <c r="O33" s="319"/>
      <c r="P33" s="318"/>
      <c r="Q33" s="319">
        <f>+Sklop15[[#This Row],[cena/enota brez DDV v EUR]]*Sklop15[[#This Row],[Stopnja DDV (%)]]</f>
        <v>0</v>
      </c>
      <c r="R33" s="319">
        <f>+Sklop15[[#This Row],[cena/enota brez DDV v EUR]]+Sklop15[[#This Row],[Davek (EUR)]]</f>
        <v>0</v>
      </c>
      <c r="S33" s="319">
        <f>+Sklop15[[#This Row],[cena/enota brez DDV v EUR]]*Sklop15[[#This Row],[Okvirna količina]]</f>
        <v>0</v>
      </c>
      <c r="T33" s="383">
        <f>+Sklop15[[#This Row],[Končna cena/enoto mere (EUR) z DDV]]*Sklop15[[#This Row],[Okvirna količina]]</f>
        <v>0</v>
      </c>
      <c r="U33" s="384"/>
    </row>
    <row r="34" spans="1:21" s="20" customFormat="1" ht="12">
      <c r="A34" s="34" t="s">
        <v>33</v>
      </c>
      <c r="B34" s="152" t="s">
        <v>327</v>
      </c>
      <c r="C34" s="33">
        <v>1</v>
      </c>
      <c r="D34" s="57" t="s">
        <v>74</v>
      </c>
      <c r="E34" s="53"/>
      <c r="F34" s="101">
        <v>10</v>
      </c>
      <c r="G34" s="57" t="s">
        <v>74</v>
      </c>
      <c r="H3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4" s="313" t="str">
        <f>IF(Sklop15[[#This Row],[ZAHTEVANA SHEMA KAKOVOSTI]]&lt;&gt;"",Sklop15[[#This Row],[Preračunana masa/volumen/kos na enoto kg]],"")</f>
        <v/>
      </c>
      <c r="J34" s="314"/>
      <c r="K34" s="315"/>
      <c r="L34" s="315"/>
      <c r="M34" s="316"/>
      <c r="N34" s="319"/>
      <c r="O34" s="319"/>
      <c r="P34" s="318"/>
      <c r="Q34" s="319">
        <f>+Sklop15[[#This Row],[cena/enota brez DDV v EUR]]*Sklop15[[#This Row],[Stopnja DDV (%)]]</f>
        <v>0</v>
      </c>
      <c r="R34" s="319">
        <f>+Sklop15[[#This Row],[cena/enota brez DDV v EUR]]+Sklop15[[#This Row],[Davek (EUR)]]</f>
        <v>0</v>
      </c>
      <c r="S34" s="319">
        <f>+Sklop15[[#This Row],[cena/enota brez DDV v EUR]]*Sklop15[[#This Row],[Okvirna količina]]</f>
        <v>0</v>
      </c>
      <c r="T34" s="383">
        <f>+Sklop15[[#This Row],[Končna cena/enoto mere (EUR) z DDV]]*Sklop15[[#This Row],[Okvirna količina]]</f>
        <v>0</v>
      </c>
      <c r="U34" s="384"/>
    </row>
    <row r="35" spans="1:21" s="20" customFormat="1" ht="24">
      <c r="A35" s="34" t="s">
        <v>34</v>
      </c>
      <c r="B35" s="152" t="s">
        <v>328</v>
      </c>
      <c r="C35" s="33">
        <v>1</v>
      </c>
      <c r="D35" s="57" t="s">
        <v>74</v>
      </c>
      <c r="E35" s="53"/>
      <c r="F35" s="101">
        <v>10</v>
      </c>
      <c r="G35" s="57" t="s">
        <v>74</v>
      </c>
      <c r="H3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313" t="str">
        <f>IF(Sklop15[[#This Row],[ZAHTEVANA SHEMA KAKOVOSTI]]&lt;&gt;"",Sklop15[[#This Row],[Preračunana masa/volumen/kos na enoto kg]],"")</f>
        <v/>
      </c>
      <c r="J35" s="314"/>
      <c r="K35" s="315"/>
      <c r="L35" s="315"/>
      <c r="M35" s="316"/>
      <c r="N35" s="319"/>
      <c r="O35" s="319"/>
      <c r="P35" s="318"/>
      <c r="Q35" s="319">
        <f>+Sklop15[[#This Row],[cena/enota brez DDV v EUR]]*Sklop15[[#This Row],[Stopnja DDV (%)]]</f>
        <v>0</v>
      </c>
      <c r="R35" s="319">
        <f>+Sklop15[[#This Row],[cena/enota brez DDV v EUR]]+Sklop15[[#This Row],[Davek (EUR)]]</f>
        <v>0</v>
      </c>
      <c r="S35" s="319">
        <f>+Sklop15[[#This Row],[cena/enota brez DDV v EUR]]*Sklop15[[#This Row],[Okvirna količina]]</f>
        <v>0</v>
      </c>
      <c r="T35" s="383">
        <f>+Sklop15[[#This Row],[Končna cena/enoto mere (EUR) z DDV]]*Sklop15[[#This Row],[Okvirna količina]]</f>
        <v>0</v>
      </c>
      <c r="U35" s="384"/>
    </row>
    <row r="36" spans="1:21" s="20" customFormat="1" ht="12">
      <c r="A36" s="34" t="s">
        <v>35</v>
      </c>
      <c r="B36" s="152" t="s">
        <v>329</v>
      </c>
      <c r="C36" s="33">
        <v>1</v>
      </c>
      <c r="D36" s="57" t="s">
        <v>74</v>
      </c>
      <c r="E36" s="53"/>
      <c r="F36" s="101">
        <v>1000</v>
      </c>
      <c r="G36" s="57" t="s">
        <v>74</v>
      </c>
      <c r="H3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6" s="313" t="str">
        <f>IF(Sklop15[[#This Row],[ZAHTEVANA SHEMA KAKOVOSTI]]&lt;&gt;"",Sklop15[[#This Row],[Preračunana masa/volumen/kos na enoto kg]],"")</f>
        <v/>
      </c>
      <c r="J36" s="314"/>
      <c r="K36" s="315"/>
      <c r="L36" s="315"/>
      <c r="M36" s="316"/>
      <c r="N36" s="319"/>
      <c r="O36" s="319"/>
      <c r="P36" s="318"/>
      <c r="Q36" s="319">
        <f>+Sklop15[[#This Row],[cena/enota brez DDV v EUR]]*Sklop15[[#This Row],[Stopnja DDV (%)]]</f>
        <v>0</v>
      </c>
      <c r="R36" s="319">
        <f>+Sklop15[[#This Row],[cena/enota brez DDV v EUR]]+Sklop15[[#This Row],[Davek (EUR)]]</f>
        <v>0</v>
      </c>
      <c r="S36" s="319">
        <f>+Sklop15[[#This Row],[cena/enota brez DDV v EUR]]*Sklop15[[#This Row],[Okvirna količina]]</f>
        <v>0</v>
      </c>
      <c r="T36" s="383">
        <f>+Sklop15[[#This Row],[Končna cena/enoto mere (EUR) z DDV]]*Sklop15[[#This Row],[Okvirna količina]]</f>
        <v>0</v>
      </c>
      <c r="U36" s="384"/>
    </row>
    <row r="37" spans="1:21" s="20" customFormat="1" ht="12">
      <c r="A37" s="34" t="s">
        <v>36</v>
      </c>
      <c r="B37" s="152" t="s">
        <v>330</v>
      </c>
      <c r="C37" s="33">
        <v>1</v>
      </c>
      <c r="D37" s="57" t="s">
        <v>74</v>
      </c>
      <c r="E37" s="53"/>
      <c r="F37" s="101">
        <v>200</v>
      </c>
      <c r="G37" s="57" t="s">
        <v>74</v>
      </c>
      <c r="H3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313" t="str">
        <f>IF(Sklop15[[#This Row],[ZAHTEVANA SHEMA KAKOVOSTI]]&lt;&gt;"",Sklop15[[#This Row],[Preračunana masa/volumen/kos na enoto kg]],"")</f>
        <v/>
      </c>
      <c r="J37" s="314"/>
      <c r="K37" s="315"/>
      <c r="L37" s="315"/>
      <c r="M37" s="316"/>
      <c r="N37" s="319"/>
      <c r="O37" s="319"/>
      <c r="P37" s="318"/>
      <c r="Q37" s="319">
        <f>+Sklop15[[#This Row],[cena/enota brez DDV v EUR]]*Sklop15[[#This Row],[Stopnja DDV (%)]]</f>
        <v>0</v>
      </c>
      <c r="R37" s="319">
        <f>+Sklop15[[#This Row],[cena/enota brez DDV v EUR]]+Sklop15[[#This Row],[Davek (EUR)]]</f>
        <v>0</v>
      </c>
      <c r="S37" s="319">
        <f>+Sklop15[[#This Row],[cena/enota brez DDV v EUR]]*Sklop15[[#This Row],[Okvirna količina]]</f>
        <v>0</v>
      </c>
      <c r="T37" s="383">
        <f>+Sklop15[[#This Row],[Končna cena/enoto mere (EUR) z DDV]]*Sklop15[[#This Row],[Okvirna količina]]</f>
        <v>0</v>
      </c>
      <c r="U37" s="384"/>
    </row>
    <row r="38" spans="1:21" s="20" customFormat="1" ht="24">
      <c r="A38" s="34" t="s">
        <v>37</v>
      </c>
      <c r="B38" s="152" t="s">
        <v>331</v>
      </c>
      <c r="C38" s="33">
        <v>1</v>
      </c>
      <c r="D38" s="57" t="s">
        <v>74</v>
      </c>
      <c r="E38" s="53"/>
      <c r="F38" s="101">
        <v>10</v>
      </c>
      <c r="G38" s="57" t="s">
        <v>74</v>
      </c>
      <c r="H3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8" s="313" t="str">
        <f>IF(Sklop15[[#This Row],[ZAHTEVANA SHEMA KAKOVOSTI]]&lt;&gt;"",Sklop15[[#This Row],[Preračunana masa/volumen/kos na enoto kg]],"")</f>
        <v/>
      </c>
      <c r="J38" s="314"/>
      <c r="K38" s="315"/>
      <c r="L38" s="315"/>
      <c r="M38" s="316"/>
      <c r="N38" s="319"/>
      <c r="O38" s="319"/>
      <c r="P38" s="318"/>
      <c r="Q38" s="319">
        <f>+Sklop15[[#This Row],[cena/enota brez DDV v EUR]]*Sklop15[[#This Row],[Stopnja DDV (%)]]</f>
        <v>0</v>
      </c>
      <c r="R38" s="319">
        <f>+Sklop15[[#This Row],[cena/enota brez DDV v EUR]]+Sklop15[[#This Row],[Davek (EUR)]]</f>
        <v>0</v>
      </c>
      <c r="S38" s="319">
        <f>+Sklop15[[#This Row],[cena/enota brez DDV v EUR]]*Sklop15[[#This Row],[Okvirna količina]]</f>
        <v>0</v>
      </c>
      <c r="T38" s="383">
        <f>+Sklop15[[#This Row],[Končna cena/enoto mere (EUR) z DDV]]*Sklop15[[#This Row],[Okvirna količina]]</f>
        <v>0</v>
      </c>
      <c r="U38" s="384"/>
    </row>
    <row r="39" spans="1:21" s="20" customFormat="1" ht="12">
      <c r="A39" s="34" t="s">
        <v>38</v>
      </c>
      <c r="B39" s="152" t="s">
        <v>332</v>
      </c>
      <c r="C39" s="33">
        <v>1</v>
      </c>
      <c r="D39" s="57" t="s">
        <v>74</v>
      </c>
      <c r="E39" s="53"/>
      <c r="F39" s="101">
        <v>10</v>
      </c>
      <c r="G39" s="57" t="s">
        <v>234</v>
      </c>
      <c r="H3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313" t="str">
        <f>IF(Sklop15[[#This Row],[ZAHTEVANA SHEMA KAKOVOSTI]]&lt;&gt;"",Sklop15[[#This Row],[Preračunana masa/volumen/kos na enoto kg]],"")</f>
        <v/>
      </c>
      <c r="J39" s="314"/>
      <c r="K39" s="315"/>
      <c r="L39" s="315"/>
      <c r="M39" s="316"/>
      <c r="N39" s="319"/>
      <c r="O39" s="319"/>
      <c r="P39" s="318"/>
      <c r="Q39" s="319">
        <f>+Sklop15[[#This Row],[cena/enota brez DDV v EUR]]*Sklop15[[#This Row],[Stopnja DDV (%)]]</f>
        <v>0</v>
      </c>
      <c r="R39" s="319">
        <f>+Sklop15[[#This Row],[cena/enota brez DDV v EUR]]+Sklop15[[#This Row],[Davek (EUR)]]</f>
        <v>0</v>
      </c>
      <c r="S39" s="319">
        <f>+Sklop15[[#This Row],[cena/enota brez DDV v EUR]]*Sklop15[[#This Row],[Okvirna količina]]</f>
        <v>0</v>
      </c>
      <c r="T39" s="383">
        <f>+Sklop15[[#This Row],[Končna cena/enoto mere (EUR) z DDV]]*Sklop15[[#This Row],[Okvirna količina]]</f>
        <v>0</v>
      </c>
      <c r="U39" s="384"/>
    </row>
    <row r="40" spans="1:21" s="20" customFormat="1" ht="12">
      <c r="A40" s="34" t="s">
        <v>39</v>
      </c>
      <c r="B40" s="152" t="s">
        <v>333</v>
      </c>
      <c r="C40" s="33">
        <v>1</v>
      </c>
      <c r="D40" s="57" t="s">
        <v>74</v>
      </c>
      <c r="E40" s="53"/>
      <c r="F40" s="101">
        <v>10</v>
      </c>
      <c r="G40" s="57" t="s">
        <v>74</v>
      </c>
      <c r="H4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313" t="str">
        <f>IF(Sklop15[[#This Row],[ZAHTEVANA SHEMA KAKOVOSTI]]&lt;&gt;"",Sklop15[[#This Row],[Preračunana masa/volumen/kos na enoto kg]],"")</f>
        <v/>
      </c>
      <c r="J40" s="314"/>
      <c r="K40" s="315"/>
      <c r="L40" s="315"/>
      <c r="M40" s="316"/>
      <c r="N40" s="319"/>
      <c r="O40" s="319"/>
      <c r="P40" s="318"/>
      <c r="Q40" s="319">
        <f>+Sklop15[[#This Row],[cena/enota brez DDV v EUR]]*Sklop15[[#This Row],[Stopnja DDV (%)]]</f>
        <v>0</v>
      </c>
      <c r="R40" s="319">
        <f>+Sklop15[[#This Row],[cena/enota brez DDV v EUR]]+Sklop15[[#This Row],[Davek (EUR)]]</f>
        <v>0</v>
      </c>
      <c r="S40" s="319">
        <f>+Sklop15[[#This Row],[cena/enota brez DDV v EUR]]*Sklop15[[#This Row],[Okvirna količina]]</f>
        <v>0</v>
      </c>
      <c r="T40" s="383">
        <f>+Sklop15[[#This Row],[Končna cena/enoto mere (EUR) z DDV]]*Sklop15[[#This Row],[Okvirna količina]]</f>
        <v>0</v>
      </c>
      <c r="U40" s="384"/>
    </row>
    <row r="41" spans="1:21" s="20" customFormat="1" ht="12">
      <c r="A41" s="34" t="s">
        <v>40</v>
      </c>
      <c r="B41" s="348" t="s">
        <v>641</v>
      </c>
      <c r="C41" s="336">
        <v>0.2</v>
      </c>
      <c r="D41" s="407" t="s">
        <v>74</v>
      </c>
      <c r="E41" s="357"/>
      <c r="F41" s="403">
        <v>2000</v>
      </c>
      <c r="G41" s="404" t="s">
        <v>171</v>
      </c>
      <c r="H4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1" s="313" t="str">
        <f>IF(Sklop15[[#This Row],[ZAHTEVANA SHEMA KAKOVOSTI]]&lt;&gt;"",Sklop15[[#This Row],[Preračunana masa/volumen/kos na enoto kg]],"")</f>
        <v/>
      </c>
      <c r="J41" s="314"/>
      <c r="K41" s="315"/>
      <c r="L41" s="315"/>
      <c r="M41" s="316"/>
      <c r="N41" s="319"/>
      <c r="O41" s="319"/>
      <c r="P41" s="318"/>
      <c r="Q41" s="319">
        <f>+Sklop15[[#This Row],[cena/enota brez DDV v EUR]]*Sklop15[[#This Row],[Stopnja DDV (%)]]</f>
        <v>0</v>
      </c>
      <c r="R41" s="319">
        <f>+Sklop15[[#This Row],[cena/enota brez DDV v EUR]]+Sklop15[[#This Row],[Davek (EUR)]]</f>
        <v>0</v>
      </c>
      <c r="S41" s="319">
        <f>+Sklop15[[#This Row],[cena/enota brez DDV v EUR]]*Sklop15[[#This Row],[Okvirna količina]]</f>
        <v>0</v>
      </c>
      <c r="T41" s="383">
        <f>+Sklop15[[#This Row],[Končna cena/enoto mere (EUR) z DDV]]*Sklop15[[#This Row],[Okvirna količina]]</f>
        <v>0</v>
      </c>
      <c r="U41" s="384"/>
    </row>
    <row r="42" spans="1:21" s="20" customFormat="1" ht="12">
      <c r="A42" s="34" t="s">
        <v>41</v>
      </c>
      <c r="B42" s="348" t="s">
        <v>640</v>
      </c>
      <c r="C42" s="336">
        <v>0.2</v>
      </c>
      <c r="D42" s="407" t="s">
        <v>74</v>
      </c>
      <c r="E42" s="357"/>
      <c r="F42" s="403">
        <v>3000</v>
      </c>
      <c r="G42" s="404" t="s">
        <v>171</v>
      </c>
      <c r="H4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2" s="313" t="str">
        <f>IF(Sklop15[[#This Row],[ZAHTEVANA SHEMA KAKOVOSTI]]&lt;&gt;"",Sklop15[[#This Row],[Preračunana masa/volumen/kos na enoto kg]],"")</f>
        <v/>
      </c>
      <c r="J42" s="314"/>
      <c r="K42" s="315"/>
      <c r="L42" s="315"/>
      <c r="M42" s="316"/>
      <c r="N42" s="319"/>
      <c r="O42" s="319"/>
      <c r="P42" s="318"/>
      <c r="Q42" s="319">
        <f>+Sklop15[[#This Row],[cena/enota brez DDV v EUR]]*Sklop15[[#This Row],[Stopnja DDV (%)]]</f>
        <v>0</v>
      </c>
      <c r="R42" s="319">
        <f>+Sklop15[[#This Row],[cena/enota brez DDV v EUR]]+Sklop15[[#This Row],[Davek (EUR)]]</f>
        <v>0</v>
      </c>
      <c r="S42" s="319">
        <f>+Sklop15[[#This Row],[cena/enota brez DDV v EUR]]*Sklop15[[#This Row],[Okvirna količina]]</f>
        <v>0</v>
      </c>
      <c r="T42" s="383">
        <f>+Sklop15[[#This Row],[Končna cena/enoto mere (EUR) z DDV]]*Sklop15[[#This Row],[Okvirna količina]]</f>
        <v>0</v>
      </c>
      <c r="U42" s="384"/>
    </row>
    <row r="43" spans="1:21" s="20" customFormat="1" ht="12">
      <c r="A43" s="34" t="s">
        <v>42</v>
      </c>
      <c r="B43" s="152" t="s">
        <v>334</v>
      </c>
      <c r="C43" s="33">
        <v>0.2</v>
      </c>
      <c r="D43" s="57" t="s">
        <v>74</v>
      </c>
      <c r="E43" s="53"/>
      <c r="F43" s="101">
        <v>3000</v>
      </c>
      <c r="G43" s="57" t="s">
        <v>171</v>
      </c>
      <c r="H4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3" s="313" t="str">
        <f>IF(Sklop15[[#This Row],[ZAHTEVANA SHEMA KAKOVOSTI]]&lt;&gt;"",Sklop15[[#This Row],[Preračunana masa/volumen/kos na enoto kg]],"")</f>
        <v/>
      </c>
      <c r="J43" s="314"/>
      <c r="K43" s="315"/>
      <c r="L43" s="315"/>
      <c r="M43" s="316"/>
      <c r="N43" s="319"/>
      <c r="O43" s="319"/>
      <c r="P43" s="318"/>
      <c r="Q43" s="319">
        <f>+Sklop15[[#This Row],[cena/enota brez DDV v EUR]]*Sklop15[[#This Row],[Stopnja DDV (%)]]</f>
        <v>0</v>
      </c>
      <c r="R43" s="319">
        <f>+Sklop15[[#This Row],[cena/enota brez DDV v EUR]]+Sklop15[[#This Row],[Davek (EUR)]]</f>
        <v>0</v>
      </c>
      <c r="S43" s="319">
        <f>+Sklop15[[#This Row],[cena/enota brez DDV v EUR]]*Sklop15[[#This Row],[Okvirna količina]]</f>
        <v>0</v>
      </c>
      <c r="T43" s="383">
        <f>+Sklop15[[#This Row],[Končna cena/enoto mere (EUR) z DDV]]*Sklop15[[#This Row],[Okvirna količina]]</f>
        <v>0</v>
      </c>
      <c r="U43" s="384"/>
    </row>
    <row r="44" spans="1:21" s="20" customFormat="1" ht="24">
      <c r="A44" s="34" t="s">
        <v>43</v>
      </c>
      <c r="B44" s="152" t="s">
        <v>335</v>
      </c>
      <c r="C44" s="33">
        <v>0.2</v>
      </c>
      <c r="D44" s="57" t="s">
        <v>74</v>
      </c>
      <c r="E44" s="53"/>
      <c r="F44" s="101">
        <v>600</v>
      </c>
      <c r="G44" s="57" t="s">
        <v>171</v>
      </c>
      <c r="H4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4" s="313" t="str">
        <f>IF(Sklop15[[#This Row],[ZAHTEVANA SHEMA KAKOVOSTI]]&lt;&gt;"",Sklop15[[#This Row],[Preračunana masa/volumen/kos na enoto kg]],"")</f>
        <v/>
      </c>
      <c r="J44" s="314"/>
      <c r="K44" s="315"/>
      <c r="L44" s="315"/>
      <c r="M44" s="316"/>
      <c r="N44" s="319"/>
      <c r="O44" s="319"/>
      <c r="P44" s="318"/>
      <c r="Q44" s="319">
        <f>+Sklop15[[#This Row],[cena/enota brez DDV v EUR]]*Sklop15[[#This Row],[Stopnja DDV (%)]]</f>
        <v>0</v>
      </c>
      <c r="R44" s="319">
        <f>+Sklop15[[#This Row],[cena/enota brez DDV v EUR]]+Sklop15[[#This Row],[Davek (EUR)]]</f>
        <v>0</v>
      </c>
      <c r="S44" s="319">
        <f>+Sklop15[[#This Row],[cena/enota brez DDV v EUR]]*Sklop15[[#This Row],[Okvirna količina]]</f>
        <v>0</v>
      </c>
      <c r="T44" s="383">
        <f>+Sklop15[[#This Row],[Končna cena/enoto mere (EUR) z DDV]]*Sklop15[[#This Row],[Okvirna količina]]</f>
        <v>0</v>
      </c>
      <c r="U44" s="384"/>
    </row>
    <row r="45" spans="1:21" s="20" customFormat="1" ht="48">
      <c r="A45" s="34" t="s">
        <v>48</v>
      </c>
      <c r="B45" s="152" t="s">
        <v>561</v>
      </c>
      <c r="C45" s="33">
        <v>0.2</v>
      </c>
      <c r="D45" s="57" t="s">
        <v>74</v>
      </c>
      <c r="E45" s="53"/>
      <c r="F45" s="101">
        <v>600</v>
      </c>
      <c r="G45" s="57" t="s">
        <v>171</v>
      </c>
      <c r="H4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5" s="313" t="str">
        <f>IF(Sklop15[[#This Row],[ZAHTEVANA SHEMA KAKOVOSTI]]&lt;&gt;"",Sklop15[[#This Row],[Preračunana masa/volumen/kos na enoto kg]],"")</f>
        <v/>
      </c>
      <c r="J45" s="314"/>
      <c r="K45" s="315"/>
      <c r="L45" s="315"/>
      <c r="M45" s="316"/>
      <c r="N45" s="319"/>
      <c r="O45" s="319"/>
      <c r="P45" s="318"/>
      <c r="Q45" s="319">
        <f>+Sklop15[[#This Row],[cena/enota brez DDV v EUR]]*Sklop15[[#This Row],[Stopnja DDV (%)]]</f>
        <v>0</v>
      </c>
      <c r="R45" s="319">
        <f>+Sklop15[[#This Row],[cena/enota brez DDV v EUR]]+Sklop15[[#This Row],[Davek (EUR)]]</f>
        <v>0</v>
      </c>
      <c r="S45" s="319">
        <f>+Sklop15[[#This Row],[cena/enota brez DDV v EUR]]*Sklop15[[#This Row],[Okvirna količina]]</f>
        <v>0</v>
      </c>
      <c r="T45" s="383">
        <f>+Sklop15[[#This Row],[Končna cena/enoto mere (EUR) z DDV]]*Sklop15[[#This Row],[Okvirna količina]]</f>
        <v>0</v>
      </c>
      <c r="U45" s="384"/>
    </row>
    <row r="46" spans="1:21" s="20" customFormat="1" ht="12">
      <c r="A46" s="34" t="s">
        <v>44</v>
      </c>
      <c r="B46" s="152" t="s">
        <v>336</v>
      </c>
      <c r="C46" s="33">
        <v>0.2</v>
      </c>
      <c r="D46" s="57" t="s">
        <v>74</v>
      </c>
      <c r="E46" s="53"/>
      <c r="F46" s="101">
        <v>1000</v>
      </c>
      <c r="G46" s="57" t="s">
        <v>171</v>
      </c>
      <c r="H4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6" s="313" t="str">
        <f>IF(Sklop15[[#This Row],[ZAHTEVANA SHEMA KAKOVOSTI]]&lt;&gt;"",Sklop15[[#This Row],[Preračunana masa/volumen/kos na enoto kg]],"")</f>
        <v/>
      </c>
      <c r="J46" s="314"/>
      <c r="K46" s="315"/>
      <c r="L46" s="315"/>
      <c r="M46" s="316"/>
      <c r="N46" s="319"/>
      <c r="O46" s="319"/>
      <c r="P46" s="318"/>
      <c r="Q46" s="319">
        <f>+Sklop15[[#This Row],[cena/enota brez DDV v EUR]]*Sklop15[[#This Row],[Stopnja DDV (%)]]</f>
        <v>0</v>
      </c>
      <c r="R46" s="319">
        <f>+Sklop15[[#This Row],[cena/enota brez DDV v EUR]]+Sklop15[[#This Row],[Davek (EUR)]]</f>
        <v>0</v>
      </c>
      <c r="S46" s="319">
        <f>+Sklop15[[#This Row],[cena/enota brez DDV v EUR]]*Sklop15[[#This Row],[Okvirna količina]]</f>
        <v>0</v>
      </c>
      <c r="T46" s="383">
        <f>+Sklop15[[#This Row],[Končna cena/enoto mere (EUR) z DDV]]*Sklop15[[#This Row],[Okvirna količina]]</f>
        <v>0</v>
      </c>
      <c r="U46" s="384"/>
    </row>
    <row r="47" spans="1:21" s="20" customFormat="1" ht="12">
      <c r="A47" s="34" t="s">
        <v>45</v>
      </c>
      <c r="B47" s="152" t="s">
        <v>337</v>
      </c>
      <c r="C47" s="33">
        <v>0.5</v>
      </c>
      <c r="D47" s="57" t="s">
        <v>74</v>
      </c>
      <c r="E47" s="53"/>
      <c r="F47" s="101">
        <v>5000</v>
      </c>
      <c r="G47" s="57" t="s">
        <v>171</v>
      </c>
      <c r="H4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47" s="313" t="str">
        <f>IF(Sklop15[[#This Row],[ZAHTEVANA SHEMA KAKOVOSTI]]&lt;&gt;"",Sklop15[[#This Row],[Preračunana masa/volumen/kos na enoto kg]],"")</f>
        <v/>
      </c>
      <c r="J47" s="314"/>
      <c r="K47" s="315"/>
      <c r="L47" s="315"/>
      <c r="M47" s="316"/>
      <c r="N47" s="319"/>
      <c r="O47" s="319"/>
      <c r="P47" s="318"/>
      <c r="Q47" s="319">
        <f>+Sklop15[[#This Row],[cena/enota brez DDV v EUR]]*Sklop15[[#This Row],[Stopnja DDV (%)]]</f>
        <v>0</v>
      </c>
      <c r="R47" s="319">
        <f>+Sklop15[[#This Row],[cena/enota brez DDV v EUR]]+Sklop15[[#This Row],[Davek (EUR)]]</f>
        <v>0</v>
      </c>
      <c r="S47" s="319">
        <f>+Sklop15[[#This Row],[cena/enota brez DDV v EUR]]*Sklop15[[#This Row],[Okvirna količina]]</f>
        <v>0</v>
      </c>
      <c r="T47" s="383">
        <f>+Sklop15[[#This Row],[Končna cena/enoto mere (EUR) z DDV]]*Sklop15[[#This Row],[Okvirna količina]]</f>
        <v>0</v>
      </c>
      <c r="U47" s="384"/>
    </row>
    <row r="48" spans="1:21" s="20" customFormat="1" ht="12">
      <c r="A48" s="34" t="s">
        <v>49</v>
      </c>
      <c r="B48" s="152" t="s">
        <v>342</v>
      </c>
      <c r="C48" s="33">
        <v>1</v>
      </c>
      <c r="D48" s="57" t="s">
        <v>74</v>
      </c>
      <c r="E48" s="53" t="s">
        <v>429</v>
      </c>
      <c r="F48" s="101">
        <v>12</v>
      </c>
      <c r="G48" s="57" t="s">
        <v>74</v>
      </c>
      <c r="H4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8" s="313">
        <f>IF(Sklop15[[#This Row],[ZAHTEVANA SHEMA KAKOVOSTI]]&lt;&gt;"",Sklop15[[#This Row],[Preračunana masa/volumen/kos na enoto kg]],"")</f>
        <v>12</v>
      </c>
      <c r="J48" s="314"/>
      <c r="K48" s="315"/>
      <c r="L48" s="315"/>
      <c r="M48" s="316"/>
      <c r="N48" s="319"/>
      <c r="O48" s="319"/>
      <c r="P48" s="318"/>
      <c r="Q48" s="319">
        <f>+Sklop15[[#This Row],[cena/enota brez DDV v EUR]]*Sklop15[[#This Row],[Stopnja DDV (%)]]</f>
        <v>0</v>
      </c>
      <c r="R48" s="319">
        <f>+Sklop15[[#This Row],[cena/enota brez DDV v EUR]]+Sklop15[[#This Row],[Davek (EUR)]]</f>
        <v>0</v>
      </c>
      <c r="S48" s="319">
        <f>+Sklop15[[#This Row],[cena/enota brez DDV v EUR]]*Sklop15[[#This Row],[Okvirna količina]]</f>
        <v>0</v>
      </c>
      <c r="T48" s="383">
        <f>+Sklop15[[#This Row],[Končna cena/enoto mere (EUR) z DDV]]*Sklop15[[#This Row],[Okvirna količina]]</f>
        <v>0</v>
      </c>
      <c r="U48" s="384"/>
    </row>
    <row r="49" spans="1:21" s="20" customFormat="1" ht="12">
      <c r="A49" s="34" t="s">
        <v>50</v>
      </c>
      <c r="B49" s="152" t="s">
        <v>450</v>
      </c>
      <c r="C49" s="33">
        <v>1</v>
      </c>
      <c r="D49" s="57" t="s">
        <v>74</v>
      </c>
      <c r="E49" s="53" t="s">
        <v>429</v>
      </c>
      <c r="F49" s="101">
        <v>48</v>
      </c>
      <c r="G49" s="57" t="s">
        <v>74</v>
      </c>
      <c r="H4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49" s="313">
        <f>IF(Sklop15[[#This Row],[ZAHTEVANA SHEMA KAKOVOSTI]]&lt;&gt;"",Sklop15[[#This Row],[Preračunana masa/volumen/kos na enoto kg]],"")</f>
        <v>48</v>
      </c>
      <c r="J49" s="314"/>
      <c r="K49" s="315"/>
      <c r="L49" s="315"/>
      <c r="M49" s="316"/>
      <c r="N49" s="319"/>
      <c r="O49" s="319"/>
      <c r="P49" s="318"/>
      <c r="Q49" s="319">
        <f>+Sklop15[[#This Row],[cena/enota brez DDV v EUR]]*Sklop15[[#This Row],[Stopnja DDV (%)]]</f>
        <v>0</v>
      </c>
      <c r="R49" s="319">
        <f>+Sklop15[[#This Row],[cena/enota brez DDV v EUR]]+Sklop15[[#This Row],[Davek (EUR)]]</f>
        <v>0</v>
      </c>
      <c r="S49" s="319">
        <f>+Sklop15[[#This Row],[cena/enota brez DDV v EUR]]*Sklop15[[#This Row],[Okvirna količina]]</f>
        <v>0</v>
      </c>
      <c r="T49" s="383">
        <f>+Sklop15[[#This Row],[Končna cena/enoto mere (EUR) z DDV]]*Sklop15[[#This Row],[Okvirna količina]]</f>
        <v>0</v>
      </c>
      <c r="U49" s="384"/>
    </row>
    <row r="50" spans="1:21" s="20" customFormat="1" ht="12">
      <c r="A50" s="34" t="s">
        <v>46</v>
      </c>
      <c r="B50" s="152" t="s">
        <v>343</v>
      </c>
      <c r="C50" s="33">
        <v>1</v>
      </c>
      <c r="D50" s="57" t="s">
        <v>74</v>
      </c>
      <c r="E50" s="53" t="s">
        <v>429</v>
      </c>
      <c r="F50" s="101">
        <v>12</v>
      </c>
      <c r="G50" s="57" t="s">
        <v>74</v>
      </c>
      <c r="H5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50" s="313">
        <f>IF(Sklop15[[#This Row],[ZAHTEVANA SHEMA KAKOVOSTI]]&lt;&gt;"",Sklop15[[#This Row],[Preračunana masa/volumen/kos na enoto kg]],"")</f>
        <v>12</v>
      </c>
      <c r="J50" s="314"/>
      <c r="K50" s="315"/>
      <c r="L50" s="315"/>
      <c r="M50" s="316"/>
      <c r="N50" s="319"/>
      <c r="O50" s="319"/>
      <c r="P50" s="318"/>
      <c r="Q50" s="319">
        <f>+Sklop15[[#This Row],[cena/enota brez DDV v EUR]]*Sklop15[[#This Row],[Stopnja DDV (%)]]</f>
        <v>0</v>
      </c>
      <c r="R50" s="319">
        <f>+Sklop15[[#This Row],[cena/enota brez DDV v EUR]]+Sklop15[[#This Row],[Davek (EUR)]]</f>
        <v>0</v>
      </c>
      <c r="S50" s="319">
        <f>+Sklop15[[#This Row],[cena/enota brez DDV v EUR]]*Sklop15[[#This Row],[Okvirna količina]]</f>
        <v>0</v>
      </c>
      <c r="T50" s="383">
        <f>+Sklop15[[#This Row],[Končna cena/enoto mere (EUR) z DDV]]*Sklop15[[#This Row],[Okvirna količina]]</f>
        <v>0</v>
      </c>
      <c r="U50" s="384"/>
    </row>
    <row r="51" spans="1:21" s="20" customFormat="1" ht="12">
      <c r="A51" s="34" t="s">
        <v>51</v>
      </c>
      <c r="B51" s="152" t="s">
        <v>450</v>
      </c>
      <c r="C51" s="33">
        <v>0.2</v>
      </c>
      <c r="D51" s="57" t="s">
        <v>74</v>
      </c>
      <c r="E51" s="53" t="s">
        <v>429</v>
      </c>
      <c r="F51" s="101">
        <v>1000</v>
      </c>
      <c r="G51" s="57" t="s">
        <v>171</v>
      </c>
      <c r="H5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1" s="313">
        <f>IF(Sklop15[[#This Row],[ZAHTEVANA SHEMA KAKOVOSTI]]&lt;&gt;"",Sklop15[[#This Row],[Preračunana masa/volumen/kos na enoto kg]],"")</f>
        <v>200</v>
      </c>
      <c r="J51" s="314"/>
      <c r="K51" s="315"/>
      <c r="L51" s="315"/>
      <c r="M51" s="316"/>
      <c r="N51" s="319"/>
      <c r="O51" s="319"/>
      <c r="P51" s="318"/>
      <c r="Q51" s="319">
        <f>+Sklop15[[#This Row],[cena/enota brez DDV v EUR]]*Sklop15[[#This Row],[Stopnja DDV (%)]]</f>
        <v>0</v>
      </c>
      <c r="R51" s="319">
        <f>+Sklop15[[#This Row],[cena/enota brez DDV v EUR]]+Sklop15[[#This Row],[Davek (EUR)]]</f>
        <v>0</v>
      </c>
      <c r="S51" s="319">
        <f>+Sklop15[[#This Row],[cena/enota brez DDV v EUR]]*Sklop15[[#This Row],[Okvirna količina]]</f>
        <v>0</v>
      </c>
      <c r="T51" s="383">
        <f>+Sklop15[[#This Row],[Končna cena/enoto mere (EUR) z DDV]]*Sklop15[[#This Row],[Okvirna količina]]</f>
        <v>0</v>
      </c>
      <c r="U51" s="384"/>
    </row>
    <row r="52" spans="1:21" s="20" customFormat="1" ht="12">
      <c r="A52" s="34" t="s">
        <v>47</v>
      </c>
      <c r="B52" s="152" t="s">
        <v>344</v>
      </c>
      <c r="C52" s="33">
        <v>0.2</v>
      </c>
      <c r="D52" s="57" t="s">
        <v>74</v>
      </c>
      <c r="E52" s="53" t="s">
        <v>429</v>
      </c>
      <c r="F52" s="101">
        <v>1000</v>
      </c>
      <c r="G52" s="57" t="s">
        <v>171</v>
      </c>
      <c r="H5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2" s="313">
        <f>IF(Sklop15[[#This Row],[ZAHTEVANA SHEMA KAKOVOSTI]]&lt;&gt;"",Sklop15[[#This Row],[Preračunana masa/volumen/kos na enoto kg]],"")</f>
        <v>200</v>
      </c>
      <c r="J52" s="314"/>
      <c r="K52" s="315"/>
      <c r="L52" s="315"/>
      <c r="M52" s="316"/>
      <c r="N52" s="319"/>
      <c r="O52" s="319"/>
      <c r="P52" s="318"/>
      <c r="Q52" s="319">
        <f>+Sklop15[[#This Row],[cena/enota brez DDV v EUR]]*Sklop15[[#This Row],[Stopnja DDV (%)]]</f>
        <v>0</v>
      </c>
      <c r="R52" s="319">
        <f>+Sklop15[[#This Row],[cena/enota brez DDV v EUR]]+Sklop15[[#This Row],[Davek (EUR)]]</f>
        <v>0</v>
      </c>
      <c r="S52" s="319">
        <f>+Sklop15[[#This Row],[cena/enota brez DDV v EUR]]*Sklop15[[#This Row],[Okvirna količina]]</f>
        <v>0</v>
      </c>
      <c r="T52" s="383">
        <f>+Sklop15[[#This Row],[Končna cena/enoto mere (EUR) z DDV]]*Sklop15[[#This Row],[Okvirna količina]]</f>
        <v>0</v>
      </c>
      <c r="U52" s="384"/>
    </row>
    <row r="53" spans="1:21" s="20" customFormat="1" ht="24">
      <c r="A53" s="34" t="s">
        <v>52</v>
      </c>
      <c r="B53" s="245" t="s">
        <v>652</v>
      </c>
      <c r="C53" s="225">
        <v>30</v>
      </c>
      <c r="D53" s="225" t="s">
        <v>88</v>
      </c>
      <c r="E53" s="226"/>
      <c r="F53" s="230">
        <v>600</v>
      </c>
      <c r="G53" s="231" t="s">
        <v>171</v>
      </c>
      <c r="H5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53" s="313" t="str">
        <f>IF(Sklop15[[#This Row],[ZAHTEVANA SHEMA KAKOVOSTI]]&lt;&gt;"",Sklop15[[#This Row],[Preračunana masa/volumen/kos na enoto kg]],"")</f>
        <v/>
      </c>
      <c r="J53" s="314"/>
      <c r="K53" s="315"/>
      <c r="L53" s="315"/>
      <c r="M53" s="316"/>
      <c r="N53" s="319"/>
      <c r="O53" s="319"/>
      <c r="P53" s="318"/>
      <c r="Q53" s="319">
        <f>+Sklop15[[#This Row],[cena/enota brez DDV v EUR]]*Sklop15[[#This Row],[Stopnja DDV (%)]]</f>
        <v>0</v>
      </c>
      <c r="R53" s="319">
        <f>+Sklop15[[#This Row],[cena/enota brez DDV v EUR]]+Sklop15[[#This Row],[Davek (EUR)]]</f>
        <v>0</v>
      </c>
      <c r="S53" s="319">
        <f>+Sklop15[[#This Row],[cena/enota brez DDV v EUR]]*Sklop15[[#This Row],[Okvirna količina]]</f>
        <v>0</v>
      </c>
      <c r="T53" s="383">
        <f>+Sklop15[[#This Row],[Končna cena/enoto mere (EUR) z DDV]]*Sklop15[[#This Row],[Okvirna količina]]</f>
        <v>0</v>
      </c>
      <c r="U53" s="384"/>
    </row>
    <row r="54" spans="1:21" s="20" customFormat="1" ht="24">
      <c r="A54" s="34" t="s">
        <v>53</v>
      </c>
      <c r="B54" s="375" t="s">
        <v>654</v>
      </c>
      <c r="C54" s="367">
        <v>25</v>
      </c>
      <c r="D54" s="408" t="s">
        <v>88</v>
      </c>
      <c r="E54" s="110"/>
      <c r="F54" s="409">
        <v>600</v>
      </c>
      <c r="G54" s="231" t="s">
        <v>171</v>
      </c>
      <c r="H5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54" s="313" t="str">
        <f>IF(Sklop15[[#This Row],[ZAHTEVANA SHEMA KAKOVOSTI]]&lt;&gt;"",Sklop15[[#This Row],[Preračunana masa/volumen/kos na enoto kg]],"")</f>
        <v/>
      </c>
      <c r="J54" s="314"/>
      <c r="K54" s="315"/>
      <c r="L54" s="315"/>
      <c r="M54" s="316"/>
      <c r="N54" s="319"/>
      <c r="O54" s="319"/>
      <c r="P54" s="318"/>
      <c r="Q54" s="319">
        <f>+Sklop15[[#This Row],[cena/enota brez DDV v EUR]]*Sklop15[[#This Row],[Stopnja DDV (%)]]</f>
        <v>0</v>
      </c>
      <c r="R54" s="319">
        <f>+Sklop15[[#This Row],[cena/enota brez DDV v EUR]]+Sklop15[[#This Row],[Davek (EUR)]]</f>
        <v>0</v>
      </c>
      <c r="S54" s="319">
        <f>+Sklop15[[#This Row],[cena/enota brez DDV v EUR]]*Sklop15[[#This Row],[Okvirna količina]]</f>
        <v>0</v>
      </c>
      <c r="T54" s="383">
        <f>+Sklop15[[#This Row],[Končna cena/enoto mere (EUR) z DDV]]*Sklop15[[#This Row],[Okvirna količina]]</f>
        <v>0</v>
      </c>
      <c r="U54" s="384"/>
    </row>
    <row r="55" spans="1:21" s="20" customFormat="1" ht="12">
      <c r="A55" s="34" t="s">
        <v>54</v>
      </c>
      <c r="B55" s="375" t="s">
        <v>653</v>
      </c>
      <c r="C55" s="367">
        <v>35</v>
      </c>
      <c r="D55" s="408" t="s">
        <v>88</v>
      </c>
      <c r="E55" s="110"/>
      <c r="F55" s="409">
        <v>600</v>
      </c>
      <c r="G55" s="231" t="s">
        <v>171</v>
      </c>
      <c r="H5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21.000000000000004</v>
      </c>
      <c r="I55" s="313" t="str">
        <f>IF(Sklop15[[#This Row],[ZAHTEVANA SHEMA KAKOVOSTI]]&lt;&gt;"",Sklop15[[#This Row],[Preračunana masa/volumen/kos na enoto kg]],"")</f>
        <v/>
      </c>
      <c r="J55" s="314"/>
      <c r="K55" s="315"/>
      <c r="L55" s="315"/>
      <c r="M55" s="316"/>
      <c r="N55" s="319"/>
      <c r="O55" s="319"/>
      <c r="P55" s="318"/>
      <c r="Q55" s="319">
        <f>+Sklop15[[#This Row],[cena/enota brez DDV v EUR]]*Sklop15[[#This Row],[Stopnja DDV (%)]]</f>
        <v>0</v>
      </c>
      <c r="R55" s="319">
        <f>+Sklop15[[#This Row],[cena/enota brez DDV v EUR]]+Sklop15[[#This Row],[Davek (EUR)]]</f>
        <v>0</v>
      </c>
      <c r="S55" s="319">
        <f>+Sklop15[[#This Row],[cena/enota brez DDV v EUR]]*Sklop15[[#This Row],[Okvirna količina]]</f>
        <v>0</v>
      </c>
      <c r="T55" s="383">
        <f>+Sklop15[[#This Row],[Končna cena/enoto mere (EUR) z DDV]]*Sklop15[[#This Row],[Okvirna količina]]</f>
        <v>0</v>
      </c>
      <c r="U55" s="384"/>
    </row>
    <row r="56" spans="1:21" s="20" customFormat="1" ht="12">
      <c r="A56" s="34" t="s">
        <v>55</v>
      </c>
      <c r="B56" s="158" t="s">
        <v>315</v>
      </c>
      <c r="C56" s="225">
        <v>1.5</v>
      </c>
      <c r="D56" s="225" t="s">
        <v>0</v>
      </c>
      <c r="E56" s="226"/>
      <c r="F56" s="226">
        <v>60</v>
      </c>
      <c r="G56" s="246" t="s">
        <v>171</v>
      </c>
      <c r="H5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56" s="313" t="str">
        <f>IF(Sklop15[[#This Row],[ZAHTEVANA SHEMA KAKOVOSTI]]&lt;&gt;"",Sklop15[[#This Row],[Preračunana masa/volumen/kos na enoto kg]],"")</f>
        <v/>
      </c>
      <c r="J56" s="314"/>
      <c r="K56" s="315"/>
      <c r="L56" s="315"/>
      <c r="M56" s="316"/>
      <c r="N56" s="319"/>
      <c r="O56" s="319"/>
      <c r="P56" s="318"/>
      <c r="Q56" s="319">
        <f>+Sklop15[[#This Row],[cena/enota brez DDV v EUR]]*Sklop15[[#This Row],[Stopnja DDV (%)]]</f>
        <v>0</v>
      </c>
      <c r="R56" s="319">
        <f>+Sklop15[[#This Row],[cena/enota brez DDV v EUR]]+Sklop15[[#This Row],[Davek (EUR)]]</f>
        <v>0</v>
      </c>
      <c r="S56" s="319">
        <f>+Sklop15[[#This Row],[cena/enota brez DDV v EUR]]*Sklop15[[#This Row],[Okvirna količina]]</f>
        <v>0</v>
      </c>
      <c r="T56" s="383">
        <f>+Sklop15[[#This Row],[Končna cena/enoto mere (EUR) z DDV]]*Sklop15[[#This Row],[Okvirna količina]]</f>
        <v>0</v>
      </c>
      <c r="U56" s="384"/>
    </row>
    <row r="57" spans="1:21" s="20" customFormat="1" ht="12">
      <c r="A57" s="34" t="s">
        <v>56</v>
      </c>
      <c r="B57" s="152" t="s">
        <v>316</v>
      </c>
      <c r="C57" s="225">
        <v>400</v>
      </c>
      <c r="D57" s="225" t="s">
        <v>88</v>
      </c>
      <c r="E57" s="226"/>
      <c r="F57" s="226">
        <v>80</v>
      </c>
      <c r="G57" s="246" t="s">
        <v>171</v>
      </c>
      <c r="H5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57" s="313" t="str">
        <f>IF(Sklop15[[#This Row],[ZAHTEVANA SHEMA KAKOVOSTI]]&lt;&gt;"",Sklop15[[#This Row],[Preračunana masa/volumen/kos na enoto kg]],"")</f>
        <v/>
      </c>
      <c r="J57" s="314"/>
      <c r="K57" s="315"/>
      <c r="L57" s="315"/>
      <c r="M57" s="316"/>
      <c r="N57" s="319"/>
      <c r="O57" s="319"/>
      <c r="P57" s="318"/>
      <c r="Q57" s="319">
        <f>+Sklop15[[#This Row],[cena/enota brez DDV v EUR]]*Sklop15[[#This Row],[Stopnja DDV (%)]]</f>
        <v>0</v>
      </c>
      <c r="R57" s="319">
        <f>+Sklop15[[#This Row],[cena/enota brez DDV v EUR]]+Sklop15[[#This Row],[Davek (EUR)]]</f>
        <v>0</v>
      </c>
      <c r="S57" s="319">
        <f>+Sklop15[[#This Row],[cena/enota brez DDV v EUR]]*Sklop15[[#This Row],[Okvirna količina]]</f>
        <v>0</v>
      </c>
      <c r="T57" s="383">
        <f>+Sklop15[[#This Row],[Končna cena/enoto mere (EUR) z DDV]]*Sklop15[[#This Row],[Okvirna količina]]</f>
        <v>0</v>
      </c>
      <c r="U57" s="384"/>
    </row>
    <row r="58" spans="1:21" s="20" customFormat="1" ht="12">
      <c r="A58" s="34" t="s">
        <v>57</v>
      </c>
      <c r="B58" s="152" t="s">
        <v>317</v>
      </c>
      <c r="C58" s="225">
        <v>2.5</v>
      </c>
      <c r="D58" s="225" t="s">
        <v>0</v>
      </c>
      <c r="E58" s="226"/>
      <c r="F58" s="226">
        <v>80</v>
      </c>
      <c r="G58" s="246" t="s">
        <v>171</v>
      </c>
      <c r="H5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313" t="str">
        <f>IF(Sklop15[[#This Row],[ZAHTEVANA SHEMA KAKOVOSTI]]&lt;&gt;"",Sklop15[[#This Row],[Preračunana masa/volumen/kos na enoto kg]],"")</f>
        <v/>
      </c>
      <c r="J58" s="314"/>
      <c r="K58" s="315"/>
      <c r="L58" s="315"/>
      <c r="M58" s="316"/>
      <c r="N58" s="319"/>
      <c r="O58" s="319"/>
      <c r="P58" s="318"/>
      <c r="Q58" s="319">
        <f>+Sklop15[[#This Row],[cena/enota brez DDV v EUR]]*Sklop15[[#This Row],[Stopnja DDV (%)]]</f>
        <v>0</v>
      </c>
      <c r="R58" s="319">
        <f>+Sklop15[[#This Row],[cena/enota brez DDV v EUR]]+Sklop15[[#This Row],[Davek (EUR)]]</f>
        <v>0</v>
      </c>
      <c r="S58" s="319">
        <f>+Sklop15[[#This Row],[cena/enota brez DDV v EUR]]*Sklop15[[#This Row],[Okvirna količina]]</f>
        <v>0</v>
      </c>
      <c r="T58" s="383">
        <f>+Sklop15[[#This Row],[Končna cena/enoto mere (EUR) z DDV]]*Sklop15[[#This Row],[Okvirna količina]]</f>
        <v>0</v>
      </c>
      <c r="U58" s="384"/>
    </row>
    <row r="59" spans="1:21" s="20" customFormat="1" ht="12">
      <c r="A59" s="34" t="s">
        <v>58</v>
      </c>
      <c r="B59" s="152" t="s">
        <v>318</v>
      </c>
      <c r="C59" s="225">
        <v>2.5</v>
      </c>
      <c r="D59" s="225" t="s">
        <v>88</v>
      </c>
      <c r="E59" s="226"/>
      <c r="F59" s="226">
        <v>60</v>
      </c>
      <c r="G59" s="246" t="s">
        <v>171</v>
      </c>
      <c r="H5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59" s="313" t="str">
        <f>IF(Sklop15[[#This Row],[ZAHTEVANA SHEMA KAKOVOSTI]]&lt;&gt;"",Sklop15[[#This Row],[Preračunana masa/volumen/kos na enoto kg]],"")</f>
        <v/>
      </c>
      <c r="J59" s="314"/>
      <c r="K59" s="315"/>
      <c r="L59" s="315"/>
      <c r="M59" s="316"/>
      <c r="N59" s="319"/>
      <c r="O59" s="319"/>
      <c r="P59" s="318"/>
      <c r="Q59" s="319">
        <f>+Sklop15[[#This Row],[cena/enota brez DDV v EUR]]*Sklop15[[#This Row],[Stopnja DDV (%)]]</f>
        <v>0</v>
      </c>
      <c r="R59" s="319">
        <f>+Sklop15[[#This Row],[cena/enota brez DDV v EUR]]+Sklop15[[#This Row],[Davek (EUR)]]</f>
        <v>0</v>
      </c>
      <c r="S59" s="319">
        <f>+Sklop15[[#This Row],[cena/enota brez DDV v EUR]]*Sklop15[[#This Row],[Okvirna količina]]</f>
        <v>0</v>
      </c>
      <c r="T59" s="383">
        <f>+Sklop15[[#This Row],[Končna cena/enoto mere (EUR) z DDV]]*Sklop15[[#This Row],[Okvirna količina]]</f>
        <v>0</v>
      </c>
      <c r="U59" s="384"/>
    </row>
    <row r="60" spans="1:21" s="20" customFormat="1" ht="12">
      <c r="A60" s="34" t="s">
        <v>59</v>
      </c>
      <c r="B60" s="245" t="s">
        <v>579</v>
      </c>
      <c r="C60" s="205">
        <v>2.5</v>
      </c>
      <c r="D60" s="225" t="s">
        <v>88</v>
      </c>
      <c r="E60" s="211"/>
      <c r="F60" s="154">
        <v>60</v>
      </c>
      <c r="G60" s="236" t="s">
        <v>171</v>
      </c>
      <c r="H6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0.15</v>
      </c>
      <c r="I60" s="313" t="str">
        <f>IF(Sklop15[[#This Row],[ZAHTEVANA SHEMA KAKOVOSTI]]&lt;&gt;"",Sklop15[[#This Row],[Preračunana masa/volumen/kos na enoto kg]],"")</f>
        <v/>
      </c>
      <c r="J60" s="314"/>
      <c r="K60" s="315"/>
      <c r="L60" s="315"/>
      <c r="M60" s="316"/>
      <c r="N60" s="319"/>
      <c r="O60" s="319"/>
      <c r="P60" s="318"/>
      <c r="Q60" s="319">
        <f>+Sklop15[[#This Row],[cena/enota brez DDV v EUR]]*Sklop15[[#This Row],[Stopnja DDV (%)]]</f>
        <v>0</v>
      </c>
      <c r="R60" s="319">
        <f>+Sklop15[[#This Row],[cena/enota brez DDV v EUR]]+Sklop15[[#This Row],[Davek (EUR)]]</f>
        <v>0</v>
      </c>
      <c r="S60" s="319">
        <f>+Sklop15[[#This Row],[cena/enota brez DDV v EUR]]*Sklop15[[#This Row],[Okvirna količina]]</f>
        <v>0</v>
      </c>
      <c r="T60" s="383">
        <f>+Sklop15[[#This Row],[Končna cena/enoto mere (EUR) z DDV]]*Sklop15[[#This Row],[Okvirna količina]]</f>
        <v>0</v>
      </c>
      <c r="U60" s="384"/>
    </row>
    <row r="61" spans="1:21" s="20" customFormat="1" ht="12">
      <c r="A61" s="34" t="s">
        <v>60</v>
      </c>
      <c r="B61" s="152" t="s">
        <v>319</v>
      </c>
      <c r="C61" s="225">
        <v>2.5</v>
      </c>
      <c r="D61" s="225" t="s">
        <v>0</v>
      </c>
      <c r="E61" s="226"/>
      <c r="F61" s="226">
        <v>20</v>
      </c>
      <c r="G61" s="246" t="s">
        <v>171</v>
      </c>
      <c r="H6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1" s="313" t="str">
        <f>IF(Sklop15[[#This Row],[ZAHTEVANA SHEMA KAKOVOSTI]]&lt;&gt;"",Sklop15[[#This Row],[Preračunana masa/volumen/kos na enoto kg]],"")</f>
        <v/>
      </c>
      <c r="J61" s="314"/>
      <c r="K61" s="315"/>
      <c r="L61" s="315"/>
      <c r="M61" s="316"/>
      <c r="N61" s="319"/>
      <c r="O61" s="319"/>
      <c r="P61" s="318"/>
      <c r="Q61" s="319">
        <f>+Sklop15[[#This Row],[cena/enota brez DDV v EUR]]*Sklop15[[#This Row],[Stopnja DDV (%)]]</f>
        <v>0</v>
      </c>
      <c r="R61" s="319">
        <f>+Sklop15[[#This Row],[cena/enota brez DDV v EUR]]+Sklop15[[#This Row],[Davek (EUR)]]</f>
        <v>0</v>
      </c>
      <c r="S61" s="319">
        <f>+Sklop15[[#This Row],[cena/enota brez DDV v EUR]]*Sklop15[[#This Row],[Okvirna količina]]</f>
        <v>0</v>
      </c>
      <c r="T61" s="383">
        <f>+Sklop15[[#This Row],[Končna cena/enoto mere (EUR) z DDV]]*Sklop15[[#This Row],[Okvirna količina]]</f>
        <v>0</v>
      </c>
      <c r="U61" s="384"/>
    </row>
    <row r="62" spans="1:21" s="20" customFormat="1" ht="12">
      <c r="A62" s="34" t="s">
        <v>61</v>
      </c>
      <c r="B62" s="152" t="s">
        <v>320</v>
      </c>
      <c r="C62" s="225">
        <v>2.5</v>
      </c>
      <c r="D62" s="225" t="s">
        <v>0</v>
      </c>
      <c r="E62" s="226"/>
      <c r="F62" s="226">
        <v>60</v>
      </c>
      <c r="G62" s="246" t="s">
        <v>171</v>
      </c>
      <c r="H6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2" s="313" t="str">
        <f>IF(Sklop15[[#This Row],[ZAHTEVANA SHEMA KAKOVOSTI]]&lt;&gt;"",Sklop15[[#This Row],[Preračunana masa/volumen/kos na enoto kg]],"")</f>
        <v/>
      </c>
      <c r="J62" s="314"/>
      <c r="K62" s="315"/>
      <c r="L62" s="315"/>
      <c r="M62" s="316"/>
      <c r="N62" s="319"/>
      <c r="O62" s="319"/>
      <c r="P62" s="318"/>
      <c r="Q62" s="319">
        <f>+Sklop15[[#This Row],[cena/enota brez DDV v EUR]]*Sklop15[[#This Row],[Stopnja DDV (%)]]</f>
        <v>0</v>
      </c>
      <c r="R62" s="319">
        <f>+Sklop15[[#This Row],[cena/enota brez DDV v EUR]]+Sklop15[[#This Row],[Davek (EUR)]]</f>
        <v>0</v>
      </c>
      <c r="S62" s="319">
        <f>+Sklop15[[#This Row],[cena/enota brez DDV v EUR]]*Sklop15[[#This Row],[Okvirna količina]]</f>
        <v>0</v>
      </c>
      <c r="T62" s="383">
        <f>+Sklop15[[#This Row],[Končna cena/enoto mere (EUR) z DDV]]*Sklop15[[#This Row],[Okvirna količina]]</f>
        <v>0</v>
      </c>
      <c r="U62" s="384"/>
    </row>
    <row r="63" spans="1:21" s="20" customFormat="1" ht="12">
      <c r="A63" s="34" t="s">
        <v>62</v>
      </c>
      <c r="B63" s="152" t="s">
        <v>522</v>
      </c>
      <c r="C63" s="225">
        <v>2.5</v>
      </c>
      <c r="D63" s="225" t="s">
        <v>0</v>
      </c>
      <c r="E63" s="226"/>
      <c r="F63" s="226">
        <v>100</v>
      </c>
      <c r="G63" s="246" t="s">
        <v>171</v>
      </c>
      <c r="H6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3" s="313" t="str">
        <f>IF(Sklop15[[#This Row],[ZAHTEVANA SHEMA KAKOVOSTI]]&lt;&gt;"",Sklop15[[#This Row],[Preračunana masa/volumen/kos na enoto kg]],"")</f>
        <v/>
      </c>
      <c r="J63" s="314"/>
      <c r="K63" s="315"/>
      <c r="L63" s="315"/>
      <c r="M63" s="316"/>
      <c r="N63" s="319"/>
      <c r="O63" s="319"/>
      <c r="P63" s="318"/>
      <c r="Q63" s="319">
        <f>+Sklop15[[#This Row],[cena/enota brez DDV v EUR]]*Sklop15[[#This Row],[Stopnja DDV (%)]]</f>
        <v>0</v>
      </c>
      <c r="R63" s="319">
        <f>+Sklop15[[#This Row],[cena/enota brez DDV v EUR]]+Sklop15[[#This Row],[Davek (EUR)]]</f>
        <v>0</v>
      </c>
      <c r="S63" s="319">
        <f>+Sklop15[[#This Row],[cena/enota brez DDV v EUR]]*Sklop15[[#This Row],[Okvirna količina]]</f>
        <v>0</v>
      </c>
      <c r="T63" s="383">
        <f>+Sklop15[[#This Row],[Končna cena/enoto mere (EUR) z DDV]]*Sklop15[[#This Row],[Okvirna količina]]</f>
        <v>0</v>
      </c>
      <c r="U63" s="384"/>
    </row>
    <row r="64" spans="1:21" s="20" customFormat="1" ht="12">
      <c r="A64" s="34" t="s">
        <v>68</v>
      </c>
      <c r="B64" s="348" t="s">
        <v>647</v>
      </c>
      <c r="C64" s="336">
        <v>2.5</v>
      </c>
      <c r="D64" s="336" t="s">
        <v>0</v>
      </c>
      <c r="E64" s="357"/>
      <c r="F64" s="403">
        <v>30</v>
      </c>
      <c r="G64" s="404" t="s">
        <v>171</v>
      </c>
      <c r="H6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64" s="313" t="str">
        <f>IF(Sklop15[[#This Row],[ZAHTEVANA SHEMA KAKOVOSTI]]&lt;&gt;"",Sklop15[[#This Row],[Preračunana masa/volumen/kos na enoto kg]],"")</f>
        <v/>
      </c>
      <c r="J64" s="314"/>
      <c r="K64" s="315"/>
      <c r="L64" s="315"/>
      <c r="M64" s="316"/>
      <c r="N64" s="319"/>
      <c r="O64" s="319"/>
      <c r="P64" s="318"/>
      <c r="Q64" s="319">
        <f>+Sklop15[[#This Row],[cena/enota brez DDV v EUR]]*Sklop15[[#This Row],[Stopnja DDV (%)]]</f>
        <v>0</v>
      </c>
      <c r="R64" s="319">
        <f>+Sklop15[[#This Row],[cena/enota brez DDV v EUR]]+Sklop15[[#This Row],[Davek (EUR)]]</f>
        <v>0</v>
      </c>
      <c r="S64" s="319">
        <f>+Sklop15[[#This Row],[cena/enota brez DDV v EUR]]*Sklop15[[#This Row],[Okvirna količina]]</f>
        <v>0</v>
      </c>
      <c r="T64" s="383">
        <f>+Sklop15[[#This Row],[Končna cena/enoto mere (EUR) z DDV]]*Sklop15[[#This Row],[Okvirna količina]]</f>
        <v>0</v>
      </c>
      <c r="U64" s="384"/>
    </row>
    <row r="65" spans="1:22" s="20" customFormat="1" ht="12">
      <c r="A65" s="34" t="s">
        <v>69</v>
      </c>
      <c r="B65" s="348" t="s">
        <v>321</v>
      </c>
      <c r="C65" s="336">
        <v>2.5</v>
      </c>
      <c r="D65" s="336" t="s">
        <v>0</v>
      </c>
      <c r="E65" s="357"/>
      <c r="F65" s="403">
        <v>100</v>
      </c>
      <c r="G65" s="404" t="s">
        <v>171</v>
      </c>
      <c r="H6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5" s="313" t="str">
        <f>IF(Sklop15[[#This Row],[ZAHTEVANA SHEMA KAKOVOSTI]]&lt;&gt;"",Sklop15[[#This Row],[Preračunana masa/volumen/kos na enoto kg]],"")</f>
        <v/>
      </c>
      <c r="J65" s="314"/>
      <c r="K65" s="315"/>
      <c r="L65" s="315"/>
      <c r="M65" s="316"/>
      <c r="N65" s="319"/>
      <c r="O65" s="319"/>
      <c r="P65" s="318"/>
      <c r="Q65" s="319">
        <f>+Sklop15[[#This Row],[cena/enota brez DDV v EUR]]*Sklop15[[#This Row],[Stopnja DDV (%)]]</f>
        <v>0</v>
      </c>
      <c r="R65" s="319">
        <f>+Sklop15[[#This Row],[cena/enota brez DDV v EUR]]+Sklop15[[#This Row],[Davek (EUR)]]</f>
        <v>0</v>
      </c>
      <c r="S65" s="319">
        <f>+Sklop15[[#This Row],[cena/enota brez DDV v EUR]]*Sklop15[[#This Row],[Okvirna količina]]</f>
        <v>0</v>
      </c>
      <c r="T65" s="383">
        <f>+Sklop15[[#This Row],[Končna cena/enoto mere (EUR) z DDV]]*Sklop15[[#This Row],[Okvirna količina]]</f>
        <v>0</v>
      </c>
      <c r="U65" s="384"/>
    </row>
    <row r="66" spans="1:22" s="20" customFormat="1" ht="12">
      <c r="A66" s="34" t="s">
        <v>70</v>
      </c>
      <c r="B66" s="152" t="s">
        <v>321</v>
      </c>
      <c r="C66" s="225">
        <v>4.5</v>
      </c>
      <c r="D66" s="225" t="s">
        <v>0</v>
      </c>
      <c r="E66" s="226"/>
      <c r="F66" s="226">
        <v>50</v>
      </c>
      <c r="G66" s="246" t="s">
        <v>171</v>
      </c>
      <c r="H6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</v>
      </c>
      <c r="I66" s="313" t="str">
        <f>IF(Sklop15[[#This Row],[ZAHTEVANA SHEMA KAKOVOSTI]]&lt;&gt;"",Sklop15[[#This Row],[Preračunana masa/volumen/kos na enoto kg]],"")</f>
        <v/>
      </c>
      <c r="J66" s="314"/>
      <c r="K66" s="315"/>
      <c r="L66" s="315"/>
      <c r="M66" s="316"/>
      <c r="N66" s="319"/>
      <c r="O66" s="319"/>
      <c r="P66" s="318"/>
      <c r="Q66" s="319">
        <f>+Sklop15[[#This Row],[cena/enota brez DDV v EUR]]*Sklop15[[#This Row],[Stopnja DDV (%)]]</f>
        <v>0</v>
      </c>
      <c r="R66" s="319">
        <f>+Sklop15[[#This Row],[cena/enota brez DDV v EUR]]+Sklop15[[#This Row],[Davek (EUR)]]</f>
        <v>0</v>
      </c>
      <c r="S66" s="319">
        <f>+Sklop15[[#This Row],[cena/enota brez DDV v EUR]]*Sklop15[[#This Row],[Okvirna količina]]</f>
        <v>0</v>
      </c>
      <c r="T66" s="383">
        <f>+Sklop15[[#This Row],[Končna cena/enoto mere (EUR) z DDV]]*Sklop15[[#This Row],[Okvirna količina]]</f>
        <v>0</v>
      </c>
      <c r="U66" s="384"/>
    </row>
    <row r="67" spans="1:22" s="20" customFormat="1" ht="12">
      <c r="A67" s="34" t="s">
        <v>71</v>
      </c>
      <c r="B67" s="245" t="s">
        <v>580</v>
      </c>
      <c r="C67" s="205">
        <v>1</v>
      </c>
      <c r="D67" s="205" t="s">
        <v>0</v>
      </c>
      <c r="E67" s="211"/>
      <c r="F67" s="154">
        <v>150</v>
      </c>
      <c r="G67" s="236" t="s">
        <v>171</v>
      </c>
      <c r="H67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7" s="313" t="str">
        <f>IF(Sklop15[[#This Row],[ZAHTEVANA SHEMA KAKOVOSTI]]&lt;&gt;"",Sklop15[[#This Row],[Preračunana masa/volumen/kos na enoto kg]],"")</f>
        <v/>
      </c>
      <c r="J67" s="314"/>
      <c r="K67" s="315"/>
      <c r="L67" s="315"/>
      <c r="M67" s="316"/>
      <c r="N67" s="319"/>
      <c r="O67" s="319"/>
      <c r="P67" s="318"/>
      <c r="Q67" s="319">
        <f>+Sklop15[[#This Row],[cena/enota brez DDV v EUR]]*Sklop15[[#This Row],[Stopnja DDV (%)]]</f>
        <v>0</v>
      </c>
      <c r="R67" s="319">
        <f>+Sklop15[[#This Row],[cena/enota brez DDV v EUR]]+Sklop15[[#This Row],[Davek (EUR)]]</f>
        <v>0</v>
      </c>
      <c r="S67" s="319">
        <f>+Sklop15[[#This Row],[cena/enota brez DDV v EUR]]*Sklop15[[#This Row],[Okvirna količina]]</f>
        <v>0</v>
      </c>
      <c r="T67" s="383">
        <f>+Sklop15[[#This Row],[Končna cena/enoto mere (EUR) z DDV]]*Sklop15[[#This Row],[Okvirna količina]]</f>
        <v>0</v>
      </c>
      <c r="U67" s="384"/>
    </row>
    <row r="68" spans="1:22" s="20" customFormat="1" ht="12">
      <c r="A68" s="34" t="s">
        <v>72</v>
      </c>
      <c r="B68" s="376" t="s">
        <v>655</v>
      </c>
      <c r="C68" s="336">
        <v>1</v>
      </c>
      <c r="D68" s="336" t="s">
        <v>0</v>
      </c>
      <c r="E68" s="357"/>
      <c r="F68" s="403">
        <v>15</v>
      </c>
      <c r="G68" s="404" t="s">
        <v>171</v>
      </c>
      <c r="H68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8" s="313" t="str">
        <f>IF(Sklop15[[#This Row],[ZAHTEVANA SHEMA KAKOVOSTI]]&lt;&gt;"",Sklop15[[#This Row],[Preračunana masa/volumen/kos na enoto kg]],"")</f>
        <v/>
      </c>
      <c r="J68" s="314"/>
      <c r="K68" s="315"/>
      <c r="L68" s="315"/>
      <c r="M68" s="316"/>
      <c r="N68" s="319"/>
      <c r="O68" s="319"/>
      <c r="P68" s="318"/>
      <c r="Q68" s="319">
        <f>+Sklop15[[#This Row],[cena/enota brez DDV v EUR]]*Sklop15[[#This Row],[Stopnja DDV (%)]]</f>
        <v>0</v>
      </c>
      <c r="R68" s="319">
        <f>+Sklop15[[#This Row],[cena/enota brez DDV v EUR]]+Sklop15[[#This Row],[Davek (EUR)]]</f>
        <v>0</v>
      </c>
      <c r="S68" s="319">
        <f>+Sklop15[[#This Row],[cena/enota brez DDV v EUR]]*Sklop15[[#This Row],[Okvirna količina]]</f>
        <v>0</v>
      </c>
      <c r="T68" s="383">
        <f>+Sklop15[[#This Row],[Končna cena/enoto mere (EUR) z DDV]]*Sklop15[[#This Row],[Okvirna količina]]</f>
        <v>0</v>
      </c>
      <c r="U68" s="384"/>
    </row>
    <row r="69" spans="1:22" s="20" customFormat="1" ht="12">
      <c r="A69" s="34" t="s">
        <v>73</v>
      </c>
      <c r="B69" s="84" t="s">
        <v>322</v>
      </c>
      <c r="C69" s="225">
        <v>4250</v>
      </c>
      <c r="D69" s="225" t="s">
        <v>88</v>
      </c>
      <c r="E69" s="226"/>
      <c r="F69" s="154">
        <v>30</v>
      </c>
      <c r="G69" s="236" t="s">
        <v>171</v>
      </c>
      <c r="H69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127.5</v>
      </c>
      <c r="I69" s="313" t="str">
        <f>IF(Sklop15[[#This Row],[ZAHTEVANA SHEMA KAKOVOSTI]]&lt;&gt;"",Sklop15[[#This Row],[Preračunana masa/volumen/kos na enoto kg]],"")</f>
        <v/>
      </c>
      <c r="J69" s="314"/>
      <c r="K69" s="315"/>
      <c r="L69" s="315"/>
      <c r="M69" s="316"/>
      <c r="N69" s="319"/>
      <c r="O69" s="319"/>
      <c r="P69" s="318"/>
      <c r="Q69" s="319">
        <f>+Sklop15[[#This Row],[cena/enota brez DDV v EUR]]*Sklop15[[#This Row],[Stopnja DDV (%)]]</f>
        <v>0</v>
      </c>
      <c r="R69" s="319">
        <f>+Sklop15[[#This Row],[cena/enota brez DDV v EUR]]+Sklop15[[#This Row],[Davek (EUR)]]</f>
        <v>0</v>
      </c>
      <c r="S69" s="319">
        <f>+Sklop15[[#This Row],[cena/enota brez DDV v EUR]]*Sklop15[[#This Row],[Okvirna količina]]</f>
        <v>0</v>
      </c>
      <c r="T69" s="383">
        <f>+Sklop15[[#This Row],[Končna cena/enoto mere (EUR) z DDV]]*Sklop15[[#This Row],[Okvirna količina]]</f>
        <v>0</v>
      </c>
      <c r="U69" s="384"/>
    </row>
    <row r="70" spans="1:22" s="20" customFormat="1" ht="12">
      <c r="A70" s="34" t="s">
        <v>113</v>
      </c>
      <c r="B70" s="348" t="s">
        <v>581</v>
      </c>
      <c r="C70" s="336">
        <v>4250</v>
      </c>
      <c r="D70" s="367" t="s">
        <v>88</v>
      </c>
      <c r="E70" s="357"/>
      <c r="F70" s="313">
        <v>300</v>
      </c>
      <c r="G70" s="362" t="s">
        <v>171</v>
      </c>
      <c r="H70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1275</v>
      </c>
      <c r="I70" s="313" t="str">
        <f>IF(Sklop15[[#This Row],[ZAHTEVANA SHEMA KAKOVOSTI]]&lt;&gt;"",Sklop15[[#This Row],[Preračunana masa/volumen/kos na enoto kg]],"")</f>
        <v/>
      </c>
      <c r="J70" s="314"/>
      <c r="K70" s="315"/>
      <c r="L70" s="315"/>
      <c r="M70" s="316"/>
      <c r="N70" s="319"/>
      <c r="O70" s="319"/>
      <c r="P70" s="318"/>
      <c r="Q70" s="319">
        <f>+Sklop15[[#This Row],[cena/enota brez DDV v EUR]]*Sklop15[[#This Row],[Stopnja DDV (%)]]</f>
        <v>0</v>
      </c>
      <c r="R70" s="319">
        <f>+Sklop15[[#This Row],[cena/enota brez DDV v EUR]]+Sklop15[[#This Row],[Davek (EUR)]]</f>
        <v>0</v>
      </c>
      <c r="S70" s="319">
        <f>+Sklop15[[#This Row],[cena/enota brez DDV v EUR]]*Sklop15[[#This Row],[Okvirna količina]]</f>
        <v>0</v>
      </c>
      <c r="T70" s="383">
        <f>+Sklop15[[#This Row],[Končna cena/enoto mere (EUR) z DDV]]*Sklop15[[#This Row],[Okvirna količina]]</f>
        <v>0</v>
      </c>
      <c r="U70" s="384"/>
    </row>
    <row r="71" spans="1:22" s="20" customFormat="1" ht="12">
      <c r="A71" s="34" t="s">
        <v>114</v>
      </c>
      <c r="B71" s="84" t="s">
        <v>325</v>
      </c>
      <c r="C71" s="225">
        <v>670</v>
      </c>
      <c r="D71" s="225" t="s">
        <v>88</v>
      </c>
      <c r="E71" s="226"/>
      <c r="F71" s="154">
        <v>100</v>
      </c>
      <c r="G71" s="236" t="s">
        <v>171</v>
      </c>
      <c r="H71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</v>
      </c>
      <c r="I71" s="313" t="str">
        <f>IF(Sklop15[[#This Row],[ZAHTEVANA SHEMA KAKOVOSTI]]&lt;&gt;"",Sklop15[[#This Row],[Preračunana masa/volumen/kos na enoto kg]],"")</f>
        <v/>
      </c>
      <c r="J71" s="314"/>
      <c r="K71" s="315"/>
      <c r="L71" s="315"/>
      <c r="M71" s="316"/>
      <c r="N71" s="319"/>
      <c r="O71" s="319"/>
      <c r="P71" s="318"/>
      <c r="Q71" s="319">
        <f>+Sklop15[[#This Row],[cena/enota brez DDV v EUR]]*Sklop15[[#This Row],[Stopnja DDV (%)]]</f>
        <v>0</v>
      </c>
      <c r="R71" s="319">
        <f>+Sklop15[[#This Row],[cena/enota brez DDV v EUR]]+Sklop15[[#This Row],[Davek (EUR)]]</f>
        <v>0</v>
      </c>
      <c r="S71" s="319">
        <f>+Sklop15[[#This Row],[cena/enota brez DDV v EUR]]*Sklop15[[#This Row],[Okvirna količina]]</f>
        <v>0</v>
      </c>
      <c r="T71" s="383">
        <f>+Sklop15[[#This Row],[Končna cena/enoto mere (EUR) z DDV]]*Sklop15[[#This Row],[Okvirna količina]]</f>
        <v>0</v>
      </c>
      <c r="U71" s="384"/>
    </row>
    <row r="72" spans="1:22" s="20" customFormat="1" ht="12">
      <c r="A72" s="34" t="s">
        <v>115</v>
      </c>
      <c r="B72" s="84" t="s">
        <v>325</v>
      </c>
      <c r="C72" s="225">
        <v>3035</v>
      </c>
      <c r="D72" s="225" t="s">
        <v>88</v>
      </c>
      <c r="E72" s="226"/>
      <c r="F72" s="154">
        <v>100</v>
      </c>
      <c r="G72" s="236" t="s">
        <v>171</v>
      </c>
      <c r="H7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303.5</v>
      </c>
      <c r="I72" s="313" t="str">
        <f>IF(Sklop15[[#This Row],[ZAHTEVANA SHEMA KAKOVOSTI]]&lt;&gt;"",Sklop15[[#This Row],[Preračunana masa/volumen/kos na enoto kg]],"")</f>
        <v/>
      </c>
      <c r="J72" s="314"/>
      <c r="K72" s="315"/>
      <c r="L72" s="315"/>
      <c r="M72" s="316"/>
      <c r="N72" s="319"/>
      <c r="O72" s="319"/>
      <c r="P72" s="318"/>
      <c r="Q72" s="319">
        <f>+Sklop15[[#This Row],[cena/enota brez DDV v EUR]]*Sklop15[[#This Row],[Stopnja DDV (%)]]</f>
        <v>0</v>
      </c>
      <c r="R72" s="319">
        <f>+Sklop15[[#This Row],[cena/enota brez DDV v EUR]]+Sklop15[[#This Row],[Davek (EUR)]]</f>
        <v>0</v>
      </c>
      <c r="S72" s="319">
        <f>+Sklop15[[#This Row],[cena/enota brez DDV v EUR]]*Sklop15[[#This Row],[Okvirna količina]]</f>
        <v>0</v>
      </c>
      <c r="T72" s="383">
        <f>+Sklop15[[#This Row],[Končna cena/enoto mere (EUR) z DDV]]*Sklop15[[#This Row],[Okvirna količina]]</f>
        <v>0</v>
      </c>
      <c r="U72" s="384"/>
    </row>
    <row r="73" spans="1:22" s="20" customFormat="1" ht="12">
      <c r="A73" s="34" t="s">
        <v>116</v>
      </c>
      <c r="B73" s="213" t="s">
        <v>547</v>
      </c>
      <c r="C73" s="205">
        <v>2500</v>
      </c>
      <c r="D73" s="205" t="s">
        <v>88</v>
      </c>
      <c r="E73" s="211"/>
      <c r="F73" s="195">
        <v>5</v>
      </c>
      <c r="G73" s="212" t="s">
        <v>171</v>
      </c>
      <c r="H73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3" s="313" t="str">
        <f>IF(Sklop15[[#This Row],[ZAHTEVANA SHEMA KAKOVOSTI]]&lt;&gt;"",Sklop15[[#This Row],[Preračunana masa/volumen/kos na enoto kg]],"")</f>
        <v/>
      </c>
      <c r="J73" s="314"/>
      <c r="K73" s="315"/>
      <c r="L73" s="315"/>
      <c r="M73" s="316"/>
      <c r="N73" s="319"/>
      <c r="O73" s="319"/>
      <c r="P73" s="318"/>
      <c r="Q73" s="319">
        <f>+Sklop15[[#This Row],[cena/enota brez DDV v EUR]]*Sklop15[[#This Row],[Stopnja DDV (%)]]</f>
        <v>0</v>
      </c>
      <c r="R73" s="319">
        <f>+Sklop15[[#This Row],[cena/enota brez DDV v EUR]]+Sklop15[[#This Row],[Davek (EUR)]]</f>
        <v>0</v>
      </c>
      <c r="S73" s="319">
        <f>+Sklop15[[#This Row],[cena/enota brez DDV v EUR]]*Sklop15[[#This Row],[Okvirna količina]]</f>
        <v>0</v>
      </c>
      <c r="T73" s="383">
        <f>+Sklop15[[#This Row],[Končna cena/enoto mere (EUR) z DDV]]*Sklop15[[#This Row],[Okvirna količina]]</f>
        <v>0</v>
      </c>
      <c r="U73" s="384"/>
    </row>
    <row r="74" spans="1:22" s="20" customFormat="1" ht="12">
      <c r="A74" s="34" t="s">
        <v>519</v>
      </c>
      <c r="B74" s="152" t="s">
        <v>659</v>
      </c>
      <c r="C74" s="225">
        <v>1960</v>
      </c>
      <c r="D74" s="225" t="s">
        <v>88</v>
      </c>
      <c r="E74" s="226"/>
      <c r="F74" s="226">
        <v>5</v>
      </c>
      <c r="G74" s="246" t="s">
        <v>171</v>
      </c>
      <c r="H74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9.8000000000000007</v>
      </c>
      <c r="I74" s="313" t="str">
        <f>IF(Sklop15[[#This Row],[ZAHTEVANA SHEMA KAKOVOSTI]]&lt;&gt;"",Sklop15[[#This Row],[Preračunana masa/volumen/kos na enoto kg]],"")</f>
        <v/>
      </c>
      <c r="J74" s="314"/>
      <c r="K74" s="315"/>
      <c r="L74" s="315"/>
      <c r="M74" s="316"/>
      <c r="N74" s="319"/>
      <c r="O74" s="319"/>
      <c r="P74" s="318"/>
      <c r="Q74" s="319">
        <f>+Sklop15[[#This Row],[cena/enota brez DDV v EUR]]*Sklop15[[#This Row],[Stopnja DDV (%)]]</f>
        <v>0</v>
      </c>
      <c r="R74" s="319">
        <f>+Sklop15[[#This Row],[cena/enota brez DDV v EUR]]+Sklop15[[#This Row],[Davek (EUR)]]</f>
        <v>0</v>
      </c>
      <c r="S74" s="319">
        <f>+Sklop15[[#This Row],[cena/enota brez DDV v EUR]]*Sklop15[[#This Row],[Okvirna količina]]</f>
        <v>0</v>
      </c>
      <c r="T74" s="383">
        <f>+Sklop15[[#This Row],[Končna cena/enoto mere (EUR) z DDV]]*Sklop15[[#This Row],[Okvirna količina]]</f>
        <v>0</v>
      </c>
      <c r="U74" s="384"/>
    </row>
    <row r="75" spans="1:22">
      <c r="A75" s="34" t="s">
        <v>117</v>
      </c>
      <c r="B75" s="376" t="s">
        <v>656</v>
      </c>
      <c r="C75" s="336">
        <v>680</v>
      </c>
      <c r="D75" s="367" t="s">
        <v>88</v>
      </c>
      <c r="E75" s="357"/>
      <c r="F75" s="313">
        <v>5</v>
      </c>
      <c r="G75" s="362" t="s">
        <v>171</v>
      </c>
      <c r="H75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75" s="313" t="str">
        <f>IF(Sklop15[[#This Row],[ZAHTEVANA SHEMA KAKOVOSTI]]&lt;&gt;"",Sklop15[[#This Row],[Preračunana masa/volumen/kos na enoto kg]],"")</f>
        <v/>
      </c>
      <c r="J75" s="314"/>
      <c r="K75" s="315"/>
      <c r="L75" s="315"/>
      <c r="M75" s="316"/>
      <c r="N75" s="319"/>
      <c r="O75" s="319"/>
      <c r="P75" s="318"/>
      <c r="Q75" s="319">
        <f>+Sklop15[[#This Row],[cena/enota brez DDV v EUR]]*Sklop15[[#This Row],[Stopnja DDV (%)]]</f>
        <v>0</v>
      </c>
      <c r="R75" s="319">
        <f>+Sklop15[[#This Row],[cena/enota brez DDV v EUR]]+Sklop15[[#This Row],[Davek (EUR)]]</f>
        <v>0</v>
      </c>
      <c r="S75" s="319">
        <f>+Sklop15[[#This Row],[cena/enota brez DDV v EUR]]*Sklop15[[#This Row],[Okvirna količina]]</f>
        <v>0</v>
      </c>
      <c r="T75" s="383">
        <f>+Sklop15[[#This Row],[Končna cena/enoto mere (EUR) z DDV]]*Sklop15[[#This Row],[Okvirna količina]]</f>
        <v>0</v>
      </c>
      <c r="U75" s="384"/>
    </row>
    <row r="76" spans="1:22">
      <c r="A76" s="34" t="s">
        <v>118</v>
      </c>
      <c r="B76" s="348" t="s">
        <v>582</v>
      </c>
      <c r="C76" s="336">
        <v>4250</v>
      </c>
      <c r="D76" s="367" t="s">
        <v>88</v>
      </c>
      <c r="E76" s="357"/>
      <c r="F76" s="313">
        <v>10</v>
      </c>
      <c r="G76" s="339" t="s">
        <v>171</v>
      </c>
      <c r="H76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42.5</v>
      </c>
      <c r="I76" s="313" t="str">
        <f>IF(Sklop15[[#This Row],[ZAHTEVANA SHEMA KAKOVOSTI]]&lt;&gt;"",Sklop15[[#This Row],[Preračunana masa/volumen/kos na enoto kg]],"")</f>
        <v/>
      </c>
      <c r="J76" s="314"/>
      <c r="K76" s="315"/>
      <c r="L76" s="315"/>
      <c r="M76" s="316"/>
      <c r="N76" s="319"/>
      <c r="O76" s="319"/>
      <c r="P76" s="318"/>
      <c r="Q76" s="319">
        <f>+Sklop15[[#This Row],[cena/enota brez DDV v EUR]]*Sklop15[[#This Row],[Stopnja DDV (%)]]</f>
        <v>0</v>
      </c>
      <c r="R76" s="319">
        <f>+Sklop15[[#This Row],[cena/enota brez DDV v EUR]]+Sklop15[[#This Row],[Davek (EUR)]]</f>
        <v>0</v>
      </c>
      <c r="S76" s="319">
        <f>+Sklop15[[#This Row],[cena/enota brez DDV v EUR]]*Sklop15[[#This Row],[Okvirna količina]]</f>
        <v>0</v>
      </c>
      <c r="T76" s="383">
        <f>+Sklop15[[#This Row],[Končna cena/enoto mere (EUR) z DDV]]*Sklop15[[#This Row],[Okvirna količina]]</f>
        <v>0</v>
      </c>
      <c r="U76" s="384"/>
    </row>
    <row r="77" spans="1:22">
      <c r="A77" s="34" t="s">
        <v>119</v>
      </c>
      <c r="B77" s="152" t="s">
        <v>324</v>
      </c>
      <c r="C77" s="225">
        <v>1000</v>
      </c>
      <c r="D77" s="225" t="s">
        <v>88</v>
      </c>
      <c r="E77" s="226"/>
      <c r="F77" s="226">
        <v>10</v>
      </c>
      <c r="G77" s="246" t="s">
        <v>171</v>
      </c>
      <c r="H7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7" s="154" t="str">
        <f>IF(Sklop15[[#This Row],[ZAHTEVANA SHEMA KAKOVOSTI]]&lt;&gt;"",Sklop15[[#This Row],[Preračunana masa/volumen/kos na enoto kg]],"")</f>
        <v/>
      </c>
      <c r="J77" s="155"/>
      <c r="K77" s="156"/>
      <c r="L77" s="156"/>
      <c r="M77" s="227"/>
      <c r="N77" s="228"/>
      <c r="O77" s="228"/>
      <c r="P77" s="229"/>
      <c r="Q77" s="228">
        <f>+Sklop15[[#This Row],[cena/enota brez DDV v EUR]]*Sklop15[[#This Row],[Stopnja DDV (%)]]</f>
        <v>0</v>
      </c>
      <c r="R77" s="228">
        <f>+Sklop15[[#This Row],[cena/enota brez DDV v EUR]]+Sklop15[[#This Row],[Davek (EUR)]]</f>
        <v>0</v>
      </c>
      <c r="S77" s="228">
        <f>+Sklop15[[#This Row],[cena/enota brez DDV v EUR]]*Sklop15[[#This Row],[Okvirna količina]]</f>
        <v>0</v>
      </c>
      <c r="T77" s="140">
        <f>+Sklop15[[#This Row],[Končna cena/enoto mere (EUR) z DDV]]*Sklop15[[#This Row],[Okvirna količina]]</f>
        <v>0</v>
      </c>
      <c r="U77" s="132"/>
    </row>
    <row r="78" spans="1:22">
      <c r="A78" s="34" t="s">
        <v>120</v>
      </c>
      <c r="B78" s="152" t="s">
        <v>323</v>
      </c>
      <c r="C78" s="225">
        <v>1.05</v>
      </c>
      <c r="D78" s="225" t="s">
        <v>0</v>
      </c>
      <c r="E78" s="226"/>
      <c r="F78" s="226">
        <v>50</v>
      </c>
      <c r="G78" s="246" t="s">
        <v>171</v>
      </c>
      <c r="H78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52.5</v>
      </c>
      <c r="I78" s="154" t="str">
        <f>IF(Sklop15[[#This Row],[ZAHTEVANA SHEMA KAKOVOSTI]]&lt;&gt;"",Sklop15[[#This Row],[Preračunana masa/volumen/kos na enoto kg]],"")</f>
        <v/>
      </c>
      <c r="J78" s="155"/>
      <c r="K78" s="156"/>
      <c r="L78" s="156"/>
      <c r="M78" s="227"/>
      <c r="N78" s="228"/>
      <c r="O78" s="228"/>
      <c r="P78" s="229"/>
      <c r="Q78" s="228">
        <f>+Sklop15[[#This Row],[cena/enota brez DDV v EUR]]*Sklop15[[#This Row],[Stopnja DDV (%)]]</f>
        <v>0</v>
      </c>
      <c r="R78" s="228">
        <f>+Sklop15[[#This Row],[cena/enota brez DDV v EUR]]+Sklop15[[#This Row],[Davek (EUR)]]</f>
        <v>0</v>
      </c>
      <c r="S78" s="228">
        <f>+Sklop15[[#This Row],[cena/enota brez DDV v EUR]]*Sklop15[[#This Row],[Okvirna količina]]</f>
        <v>0</v>
      </c>
      <c r="T78" s="140">
        <f>+Sklop15[[#This Row],[Končna cena/enoto mere (EUR) z DDV]]*Sklop15[[#This Row],[Okvirna količina]]</f>
        <v>0</v>
      </c>
      <c r="U78" s="132"/>
    </row>
    <row r="79" spans="1:22">
      <c r="A79" s="34" t="s">
        <v>121</v>
      </c>
      <c r="B79" s="245" t="s">
        <v>498</v>
      </c>
      <c r="C79" s="225">
        <v>100</v>
      </c>
      <c r="D79" s="225" t="s">
        <v>88</v>
      </c>
      <c r="E79" s="226" t="s">
        <v>429</v>
      </c>
      <c r="F79" s="230">
        <v>100</v>
      </c>
      <c r="G79" s="231" t="s">
        <v>171</v>
      </c>
      <c r="H79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9" s="154">
        <f>IF(Sklop15[[#This Row],[ZAHTEVANA SHEMA KAKOVOSTI]]&lt;&gt;"",Sklop15[[#This Row],[Preračunana masa/volumen/kos na enoto kg]],"")</f>
        <v>10</v>
      </c>
      <c r="J79" s="155"/>
      <c r="K79" s="156"/>
      <c r="L79" s="156"/>
      <c r="M79" s="227"/>
      <c r="N79" s="228"/>
      <c r="O79" s="228"/>
      <c r="P79" s="229"/>
      <c r="Q79" s="228">
        <f>+Sklop15[[#This Row],[cena/enota brez DDV v EUR]]*Sklop15[[#This Row],[Stopnja DDV (%)]]</f>
        <v>0</v>
      </c>
      <c r="R79" s="228">
        <f>+Sklop15[[#This Row],[cena/enota brez DDV v EUR]]+Sklop15[[#This Row],[Davek (EUR)]]</f>
        <v>0</v>
      </c>
      <c r="S79" s="228">
        <f>+Sklop15[[#This Row],[cena/enota brez DDV v EUR]]*Sklop15[[#This Row],[Okvirna količina]]</f>
        <v>0</v>
      </c>
      <c r="T79" s="140">
        <f>+Sklop15[[#This Row],[Končna cena/enoto mere (EUR) z DDV]]*Sklop15[[#This Row],[Okvirna količina]]</f>
        <v>0</v>
      </c>
      <c r="U79" s="132"/>
    </row>
    <row r="80" spans="1:22">
      <c r="A80" s="34" t="s">
        <v>122</v>
      </c>
      <c r="B80" s="145" t="s">
        <v>415</v>
      </c>
      <c r="C80" s="143">
        <v>13</v>
      </c>
      <c r="D80" s="143" t="s">
        <v>88</v>
      </c>
      <c r="E80" s="146"/>
      <c r="F80" s="147">
        <v>100</v>
      </c>
      <c r="G80" s="148" t="s">
        <v>171</v>
      </c>
      <c r="H80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80" s="137" t="str">
        <f>IF(Sklop15[[#This Row],[ZAHTEVANA SHEMA KAKOVOSTI]]&lt;&gt;"",Sklop15[[#This Row],[Preračunana masa/volumen/kos na enoto kg]],"")</f>
        <v/>
      </c>
      <c r="J80" s="129"/>
      <c r="K80" s="138"/>
      <c r="L80" s="138"/>
      <c r="M80" s="139"/>
      <c r="N80" s="130"/>
      <c r="O80" s="130"/>
      <c r="P80" s="131"/>
      <c r="Q80" s="130">
        <f>+Sklop15[[#This Row],[cena/enota brez DDV v EUR]]*Sklop15[[#This Row],[Stopnja DDV (%)]]</f>
        <v>0</v>
      </c>
      <c r="R80" s="130">
        <f>+Sklop15[[#This Row],[cena/enota brez DDV v EUR]]+Sklop15[[#This Row],[Davek (EUR)]]</f>
        <v>0</v>
      </c>
      <c r="S80" s="130">
        <f>+Sklop15[[#This Row],[cena/enota brez DDV v EUR]]*Sklop15[[#This Row],[Okvirna količina]]</f>
        <v>0</v>
      </c>
      <c r="T80" s="140">
        <f>+Sklop15[[#This Row],[Končna cena/enoto mere (EUR) z DDV]]*Sklop15[[#This Row],[Okvirna količina]]</f>
        <v>0</v>
      </c>
      <c r="U80" s="132"/>
      <c r="V80" s="60"/>
    </row>
    <row r="81" spans="1:21">
      <c r="A81" s="34" t="s">
        <v>123</v>
      </c>
      <c r="B81" s="145" t="s">
        <v>416</v>
      </c>
      <c r="C81" s="143">
        <v>1</v>
      </c>
      <c r="D81" s="143" t="s">
        <v>0</v>
      </c>
      <c r="E81" s="146"/>
      <c r="F81" s="147">
        <v>500</v>
      </c>
      <c r="G81" s="148" t="s">
        <v>0</v>
      </c>
      <c r="H81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81" s="137" t="str">
        <f>IF(Sklop15[[#This Row],[ZAHTEVANA SHEMA KAKOVOSTI]]&lt;&gt;"",Sklop15[[#This Row],[Preračunana masa/volumen/kos na enoto kg]],"")</f>
        <v/>
      </c>
      <c r="J81" s="129"/>
      <c r="K81" s="138"/>
      <c r="L81" s="138"/>
      <c r="M81" s="139"/>
      <c r="N81" s="130"/>
      <c r="O81" s="130"/>
      <c r="P81" s="131"/>
      <c r="Q81" s="130">
        <f>+Sklop15[[#This Row],[cena/enota brez DDV v EUR]]*Sklop15[[#This Row],[Stopnja DDV (%)]]</f>
        <v>0</v>
      </c>
      <c r="R81" s="130">
        <f>+Sklop15[[#This Row],[cena/enota brez DDV v EUR]]+Sklop15[[#This Row],[Davek (EUR)]]</f>
        <v>0</v>
      </c>
      <c r="S81" s="130">
        <f>+Sklop15[[#This Row],[cena/enota brez DDV v EUR]]*Sklop15[[#This Row],[Okvirna količina]]</f>
        <v>0</v>
      </c>
      <c r="T81" s="140">
        <f>+Sklop15[[#This Row],[Končna cena/enoto mere (EUR) z DDV]]*Sklop15[[#This Row],[Okvirna količina]]</f>
        <v>0</v>
      </c>
      <c r="U81" s="132"/>
    </row>
    <row r="82" spans="1:21">
      <c r="A82" s="34" t="s">
        <v>124</v>
      </c>
      <c r="B82" s="366" t="s">
        <v>657</v>
      </c>
      <c r="C82" s="336">
        <v>5</v>
      </c>
      <c r="D82" s="367" t="s">
        <v>88</v>
      </c>
      <c r="E82" s="357"/>
      <c r="F82" s="403">
        <v>1</v>
      </c>
      <c r="G82" s="404" t="s">
        <v>171</v>
      </c>
      <c r="H82" s="4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5.0000000000000001E-3</v>
      </c>
      <c r="I82" s="313" t="str">
        <f>IF(Sklop15[[#This Row],[ZAHTEVANA SHEMA KAKOVOSTI]]&lt;&gt;"",Sklop15[[#This Row],[Preračunana masa/volumen/kos na enoto kg]],"")</f>
        <v/>
      </c>
      <c r="J82" s="314"/>
      <c r="K82" s="315"/>
      <c r="L82" s="315"/>
      <c r="M82" s="316"/>
      <c r="N82" s="319"/>
      <c r="O82" s="319"/>
      <c r="P82" s="318"/>
      <c r="Q82" s="319">
        <f>+Sklop15[[#This Row],[cena/enota brez DDV v EUR]]*Sklop15[[#This Row],[Stopnja DDV (%)]]</f>
        <v>0</v>
      </c>
      <c r="R82" s="319">
        <f>+Sklop15[[#This Row],[cena/enota brez DDV v EUR]]+Sklop15[[#This Row],[Davek (EUR)]]</f>
        <v>0</v>
      </c>
      <c r="S82" s="319">
        <f>+Sklop15[[#This Row],[cena/enota brez DDV v EUR]]*Sklop15[[#This Row],[Okvirna količina]]</f>
        <v>0</v>
      </c>
      <c r="T82" s="383">
        <f>+Sklop15[[#This Row],[Končna cena/enoto mere (EUR) z DDV]]*Sklop15[[#This Row],[Okvirna količina]]</f>
        <v>0</v>
      </c>
      <c r="U82" s="384"/>
    </row>
    <row r="83" spans="1:21">
      <c r="A83" s="34" t="s">
        <v>125</v>
      </c>
      <c r="B83" s="145" t="s">
        <v>417</v>
      </c>
      <c r="C83" s="143">
        <v>500</v>
      </c>
      <c r="D83" s="143" t="s">
        <v>88</v>
      </c>
      <c r="E83" s="146"/>
      <c r="F83" s="147">
        <v>100</v>
      </c>
      <c r="G83" s="148" t="s">
        <v>171</v>
      </c>
      <c r="H83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3" s="137" t="str">
        <f>IF(Sklop15[[#This Row],[ZAHTEVANA SHEMA KAKOVOSTI]]&lt;&gt;"",Sklop15[[#This Row],[Preračunana masa/volumen/kos na enoto kg]],"")</f>
        <v/>
      </c>
      <c r="J83" s="129"/>
      <c r="K83" s="138"/>
      <c r="L83" s="138"/>
      <c r="M83" s="139"/>
      <c r="N83" s="130"/>
      <c r="O83" s="130"/>
      <c r="P83" s="131"/>
      <c r="Q83" s="130">
        <f>+Sklop15[[#This Row],[cena/enota brez DDV v EUR]]*Sklop15[[#This Row],[Stopnja DDV (%)]]</f>
        <v>0</v>
      </c>
      <c r="R83" s="130">
        <f>+Sklop15[[#This Row],[cena/enota brez DDV v EUR]]+Sklop15[[#This Row],[Davek (EUR)]]</f>
        <v>0</v>
      </c>
      <c r="S83" s="130">
        <f>+Sklop15[[#This Row],[cena/enota brez DDV v EUR]]*Sklop15[[#This Row],[Okvirna količina]]</f>
        <v>0</v>
      </c>
      <c r="T83" s="140">
        <f>+Sklop15[[#This Row],[Končna cena/enoto mere (EUR) z DDV]]*Sklop15[[#This Row],[Okvirna količina]]</f>
        <v>0</v>
      </c>
      <c r="U83" s="132"/>
    </row>
    <row r="84" spans="1:21">
      <c r="A84" s="34" t="s">
        <v>126</v>
      </c>
      <c r="B84" s="145" t="s">
        <v>418</v>
      </c>
      <c r="C84" s="143">
        <v>500</v>
      </c>
      <c r="D84" s="143" t="s">
        <v>88</v>
      </c>
      <c r="E84" s="146"/>
      <c r="F84" s="147">
        <v>10</v>
      </c>
      <c r="G84" s="148" t="s">
        <v>171</v>
      </c>
      <c r="H84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4" s="137" t="str">
        <f>IF(Sklop15[[#This Row],[ZAHTEVANA SHEMA KAKOVOSTI]]&lt;&gt;"",Sklop15[[#This Row],[Preračunana masa/volumen/kos na enoto kg]],"")</f>
        <v/>
      </c>
      <c r="J84" s="129"/>
      <c r="K84" s="138"/>
      <c r="L84" s="138"/>
      <c r="M84" s="139"/>
      <c r="N84" s="130"/>
      <c r="O84" s="130"/>
      <c r="P84" s="131"/>
      <c r="Q84" s="130">
        <f>+Sklop15[[#This Row],[cena/enota brez DDV v EUR]]*Sklop15[[#This Row],[Stopnja DDV (%)]]</f>
        <v>0</v>
      </c>
      <c r="R84" s="130">
        <f>+Sklop15[[#This Row],[cena/enota brez DDV v EUR]]+Sklop15[[#This Row],[Davek (EUR)]]</f>
        <v>0</v>
      </c>
      <c r="S84" s="130">
        <f>+Sklop15[[#This Row],[cena/enota brez DDV v EUR]]*Sklop15[[#This Row],[Okvirna količina]]</f>
        <v>0</v>
      </c>
      <c r="T84" s="140">
        <f>+Sklop15[[#This Row],[Končna cena/enoto mere (EUR) z DDV]]*Sklop15[[#This Row],[Okvirna količina]]</f>
        <v>0</v>
      </c>
      <c r="U84" s="132"/>
    </row>
    <row r="85" spans="1:21">
      <c r="A85" s="34" t="s">
        <v>127</v>
      </c>
      <c r="B85" s="145" t="s">
        <v>419</v>
      </c>
      <c r="C85" s="143">
        <v>1</v>
      </c>
      <c r="D85" s="143" t="s">
        <v>0</v>
      </c>
      <c r="E85" s="146"/>
      <c r="F85" s="147">
        <v>10</v>
      </c>
      <c r="G85" s="148" t="s">
        <v>0</v>
      </c>
      <c r="H85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5" s="137" t="str">
        <f>IF(Sklop15[[#This Row],[ZAHTEVANA SHEMA KAKOVOSTI]]&lt;&gt;"",Sklop15[[#This Row],[Preračunana masa/volumen/kos na enoto kg]],"")</f>
        <v/>
      </c>
      <c r="J85" s="129"/>
      <c r="K85" s="138"/>
      <c r="L85" s="138"/>
      <c r="M85" s="139"/>
      <c r="N85" s="130"/>
      <c r="O85" s="130"/>
      <c r="P85" s="131"/>
      <c r="Q85" s="130">
        <f>+Sklop15[[#This Row],[cena/enota brez DDV v EUR]]*Sklop15[[#This Row],[Stopnja DDV (%)]]</f>
        <v>0</v>
      </c>
      <c r="R85" s="130">
        <f>+Sklop15[[#This Row],[cena/enota brez DDV v EUR]]+Sklop15[[#This Row],[Davek (EUR)]]</f>
        <v>0</v>
      </c>
      <c r="S85" s="130">
        <f>+Sklop15[[#This Row],[cena/enota brez DDV v EUR]]*Sklop15[[#This Row],[Okvirna količina]]</f>
        <v>0</v>
      </c>
      <c r="T85" s="140">
        <f>+Sklop15[[#This Row],[Končna cena/enoto mere (EUR) z DDV]]*Sklop15[[#This Row],[Okvirna količina]]</f>
        <v>0</v>
      </c>
      <c r="U85" s="132"/>
    </row>
    <row r="86" spans="1:21">
      <c r="A86" s="34" t="s">
        <v>128</v>
      </c>
      <c r="B86" s="145" t="s">
        <v>658</v>
      </c>
      <c r="C86" s="143">
        <v>1</v>
      </c>
      <c r="D86" s="143" t="s">
        <v>0</v>
      </c>
      <c r="E86" s="146"/>
      <c r="F86" s="147">
        <v>350</v>
      </c>
      <c r="G86" s="148" t="s">
        <v>0</v>
      </c>
      <c r="H86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86" s="137" t="str">
        <f>IF(Sklop15[[#This Row],[ZAHTEVANA SHEMA KAKOVOSTI]]&lt;&gt;"",Sklop15[[#This Row],[Preračunana masa/volumen/kos na enoto kg]],"")</f>
        <v/>
      </c>
      <c r="J86" s="129"/>
      <c r="K86" s="138"/>
      <c r="L86" s="138"/>
      <c r="M86" s="139"/>
      <c r="N86" s="130"/>
      <c r="O86" s="130"/>
      <c r="P86" s="131"/>
      <c r="Q86" s="130">
        <f>+Sklop15[[#This Row],[cena/enota brez DDV v EUR]]*Sklop15[[#This Row],[Stopnja DDV (%)]]</f>
        <v>0</v>
      </c>
      <c r="R86" s="130">
        <f>+Sklop15[[#This Row],[cena/enota brez DDV v EUR]]+Sklop15[[#This Row],[Davek (EUR)]]</f>
        <v>0</v>
      </c>
      <c r="S86" s="130">
        <f>+Sklop15[[#This Row],[cena/enota brez DDV v EUR]]*Sklop15[[#This Row],[Okvirna količina]]</f>
        <v>0</v>
      </c>
      <c r="T86" s="140">
        <f>+Sklop15[[#This Row],[Končna cena/enoto mere (EUR) z DDV]]*Sklop15[[#This Row],[Okvirna količina]]</f>
        <v>0</v>
      </c>
      <c r="U86" s="132"/>
    </row>
    <row r="87" spans="1:21">
      <c r="A87" s="34" t="s">
        <v>129</v>
      </c>
      <c r="B87" s="145" t="s">
        <v>662</v>
      </c>
      <c r="C87" s="143">
        <v>500</v>
      </c>
      <c r="D87" s="143" t="s">
        <v>88</v>
      </c>
      <c r="E87" s="146"/>
      <c r="F87" s="147">
        <v>5</v>
      </c>
      <c r="G87" s="148" t="s">
        <v>171</v>
      </c>
      <c r="H87" s="14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7" s="137" t="str">
        <f>IF(Sklop15[[#This Row],[ZAHTEVANA SHEMA KAKOVOSTI]]&lt;&gt;"",Sklop15[[#This Row],[Preračunana masa/volumen/kos na enoto kg]],"")</f>
        <v/>
      </c>
      <c r="J87" s="129"/>
      <c r="K87" s="138"/>
      <c r="L87" s="138"/>
      <c r="M87" s="139"/>
      <c r="N87" s="130"/>
      <c r="O87" s="130"/>
      <c r="P87" s="131"/>
      <c r="Q87" s="130">
        <f>+Sklop15[[#This Row],[cena/enota brez DDV v EUR]]*Sklop15[[#This Row],[Stopnja DDV (%)]]</f>
        <v>0</v>
      </c>
      <c r="R87" s="130">
        <f>+Sklop15[[#This Row],[cena/enota brez DDV v EUR]]+Sklop15[[#This Row],[Davek (EUR)]]</f>
        <v>0</v>
      </c>
      <c r="S87" s="130">
        <f>+Sklop15[[#This Row],[cena/enota brez DDV v EUR]]*Sklop15[[#This Row],[Okvirna količina]]</f>
        <v>0</v>
      </c>
      <c r="T87" s="140">
        <f>+Sklop15[[#This Row],[Končna cena/enoto mere (EUR) z DDV]]*Sklop15[[#This Row],[Okvirna količina]]</f>
        <v>0</v>
      </c>
      <c r="U87" s="132"/>
    </row>
    <row r="88" spans="1:21">
      <c r="A88" s="406" t="s">
        <v>130</v>
      </c>
      <c r="B88" s="366" t="s">
        <v>661</v>
      </c>
      <c r="C88" s="367">
        <v>500</v>
      </c>
      <c r="D88" s="367" t="s">
        <v>88</v>
      </c>
      <c r="E88" s="364"/>
      <c r="F88" s="398">
        <v>5</v>
      </c>
      <c r="G88" s="399" t="s">
        <v>171</v>
      </c>
      <c r="H88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8" s="287" t="str">
        <f>IF(Sklop15[[#This Row],[ZAHTEVANA SHEMA KAKOVOSTI]]&lt;&gt;"",Sklop15[[#This Row],[Preračunana masa/volumen/kos na enoto kg]],"")</f>
        <v/>
      </c>
      <c r="J88" s="288"/>
      <c r="K88" s="400"/>
      <c r="L88" s="400"/>
      <c r="M88" s="290"/>
      <c r="N88" s="293"/>
      <c r="O88" s="293"/>
      <c r="P88" s="292"/>
      <c r="Q88" s="293">
        <f>+Sklop15[[#This Row],[cena/enota brez DDV v EUR]]*Sklop15[[#This Row],[Stopnja DDV (%)]]</f>
        <v>0</v>
      </c>
      <c r="R88" s="293">
        <f>+Sklop15[[#This Row],[cena/enota brez DDV v EUR]]+Sklop15[[#This Row],[Davek (EUR)]]</f>
        <v>0</v>
      </c>
      <c r="S88" s="293">
        <f>+Sklop15[[#This Row],[cena/enota brez DDV v EUR]]*Sklop15[[#This Row],[Okvirna količina]]</f>
        <v>0</v>
      </c>
      <c r="T88" s="401">
        <f>+Sklop15[[#This Row],[Končna cena/enoto mere (EUR) z DDV]]*Sklop15[[#This Row],[Okvirna količina]]</f>
        <v>0</v>
      </c>
      <c r="U88" s="402"/>
    </row>
    <row r="89" spans="1:21">
      <c r="A89" s="406" t="s">
        <v>520</v>
      </c>
      <c r="B89" s="366" t="s">
        <v>660</v>
      </c>
      <c r="C89" s="367">
        <v>500</v>
      </c>
      <c r="D89" s="367" t="s">
        <v>88</v>
      </c>
      <c r="E89" s="364"/>
      <c r="F89" s="398">
        <v>5</v>
      </c>
      <c r="G89" s="399" t="s">
        <v>171</v>
      </c>
      <c r="H89" s="3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9" s="287" t="str">
        <f>IF(Sklop15[[#This Row],[ZAHTEVANA SHEMA KAKOVOSTI]]&lt;&gt;"",Sklop15[[#This Row],[Preračunana masa/volumen/kos na enoto kg]],"")</f>
        <v/>
      </c>
      <c r="J89" s="288"/>
      <c r="K89" s="400"/>
      <c r="L89" s="400"/>
      <c r="M89" s="290"/>
      <c r="N89" s="293"/>
      <c r="O89" s="293"/>
      <c r="P89" s="292"/>
      <c r="Q89" s="293">
        <f>+Sklop15[[#This Row],[cena/enota brez DDV v EUR]]*Sklop15[[#This Row],[Stopnja DDV (%)]]</f>
        <v>0</v>
      </c>
      <c r="R89" s="293">
        <f>+Sklop15[[#This Row],[cena/enota brez DDV v EUR]]+Sklop15[[#This Row],[Davek (EUR)]]</f>
        <v>0</v>
      </c>
      <c r="S89" s="293">
        <f>+Sklop15[[#This Row],[cena/enota brez DDV v EUR]]*Sklop15[[#This Row],[Okvirna količina]]</f>
        <v>0</v>
      </c>
      <c r="T89" s="401">
        <f>+Sklop15[[#This Row],[Končna cena/enoto mere (EUR) z DDV]]*Sklop15[[#This Row],[Okvirna količina]]</f>
        <v>0</v>
      </c>
      <c r="U89" s="402"/>
    </row>
    <row r="90" spans="1:21">
      <c r="A90" s="294" t="s">
        <v>97</v>
      </c>
      <c r="B90" s="295"/>
      <c r="C90" s="296"/>
      <c r="D90" s="296"/>
      <c r="E90" s="297"/>
      <c r="F90" s="298"/>
      <c r="G90" s="299"/>
      <c r="H90" s="300">
        <f>SUBTOTAL(109,Sklop15[Preračunana masa/volumen/kos na enoto kg])</f>
        <v>13225.914999999997</v>
      </c>
      <c r="I90" s="300">
        <f>SUBTOTAL(109,Sklop15[Živila iz shem kakovosti (kg)])</f>
        <v>482</v>
      </c>
      <c r="J90" s="298"/>
      <c r="K90" s="301"/>
      <c r="L90" s="301"/>
      <c r="M90" s="302"/>
      <c r="N90" s="303"/>
      <c r="O90" s="303"/>
      <c r="P90" s="303"/>
      <c r="Q90" s="304"/>
      <c r="R90" s="298"/>
      <c r="S90" s="304">
        <f>SUBTOTAL(109,Sklop15[Vrednost za okvirno količino (EUR) brez DDV])</f>
        <v>0</v>
      </c>
      <c r="T90" s="304">
        <f>SUBTOTAL(109,Sklop15[Vrednost za okvirno količino (EUR) z DDV])</f>
        <v>0</v>
      </c>
      <c r="U90" s="305">
        <f>SUBTOTAL(103,Sklop15[Shema kakovosti
(nacionalne, evropske)
])</f>
        <v>0</v>
      </c>
    </row>
    <row r="91" spans="1:21" ht="15">
      <c r="A91" s="3"/>
      <c r="B91" s="2"/>
      <c r="C91" s="12"/>
      <c r="D91" s="12"/>
      <c r="E91" s="11"/>
      <c r="F91" s="4"/>
      <c r="H91" s="5"/>
      <c r="I91" s="5"/>
      <c r="J91" s="5"/>
      <c r="K91" s="5"/>
      <c r="L91" s="18"/>
      <c r="M91" s="18"/>
      <c r="N91" s="5"/>
      <c r="O91" s="5"/>
      <c r="P91" s="5"/>
      <c r="Q91" s="5"/>
      <c r="R91" s="5"/>
      <c r="S91" s="1"/>
      <c r="T91" s="1"/>
      <c r="U91" s="4"/>
    </row>
    <row r="92" spans="1:21">
      <c r="A92" s="17" t="s">
        <v>94</v>
      </c>
      <c r="B92" s="7"/>
      <c r="C92" s="14"/>
      <c r="D92" s="14"/>
      <c r="E92" s="55"/>
      <c r="Q92" s="17"/>
      <c r="R92" s="17"/>
      <c r="S92" s="17"/>
      <c r="T92" s="17"/>
    </row>
    <row r="93" spans="1:21">
      <c r="A93" s="6" t="s">
        <v>95</v>
      </c>
      <c r="B93" s="7"/>
      <c r="C93" s="14"/>
      <c r="D93" s="14"/>
      <c r="E93" s="55"/>
    </row>
    <row r="94" spans="1:21">
      <c r="A94" s="51" t="s">
        <v>109</v>
      </c>
      <c r="F94" s="26"/>
      <c r="G94" s="26"/>
      <c r="H94" s="15"/>
      <c r="I94" s="15"/>
      <c r="J94" s="15"/>
      <c r="K94" s="15"/>
      <c r="L94" s="19"/>
      <c r="M94" s="19"/>
      <c r="N94" s="15"/>
      <c r="O94" s="15"/>
      <c r="P94" s="15"/>
      <c r="Q94" s="15"/>
      <c r="R94" s="15"/>
    </row>
    <row r="95" spans="1:21">
      <c r="A95" s="62" t="s">
        <v>107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</row>
    <row r="96" spans="1:21">
      <c r="A96" s="426" t="s">
        <v>108</v>
      </c>
      <c r="B96" s="426"/>
      <c r="C96" s="426"/>
      <c r="D96" s="426"/>
      <c r="E96" s="426"/>
      <c r="F96" s="426"/>
      <c r="G96" s="426"/>
      <c r="H96" s="426"/>
      <c r="I96" s="426"/>
      <c r="J96" s="426"/>
      <c r="K96" s="426"/>
      <c r="L96" s="426"/>
      <c r="M96" s="19"/>
      <c r="N96" s="15"/>
      <c r="O96" s="15"/>
      <c r="P96" s="15"/>
      <c r="Q96" s="15"/>
      <c r="R96" s="15"/>
    </row>
    <row r="97" spans="1:22">
      <c r="A97" s="425" t="s">
        <v>137</v>
      </c>
      <c r="B97" s="425"/>
      <c r="C97" s="425"/>
      <c r="D97" s="425"/>
      <c r="E97" s="425"/>
      <c r="F97" s="425"/>
      <c r="G97" s="425"/>
      <c r="H97" s="425"/>
      <c r="I97" s="425"/>
      <c r="J97" s="425"/>
      <c r="K97" s="425"/>
      <c r="L97" s="425"/>
      <c r="N97" s="15"/>
      <c r="O97" s="15"/>
      <c r="P97" s="15"/>
      <c r="Q97" s="15"/>
      <c r="R97" s="15"/>
    </row>
    <row r="98" spans="1:2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N98" s="15"/>
      <c r="O98" s="15"/>
      <c r="P98" s="15"/>
      <c r="Q98" s="15"/>
      <c r="R98" s="15"/>
    </row>
    <row r="99" spans="1:22">
      <c r="A99" s="51" t="s">
        <v>65</v>
      </c>
      <c r="F99" s="26"/>
      <c r="G99" s="26" t="s">
        <v>66</v>
      </c>
      <c r="H99" s="15"/>
      <c r="I99" s="15"/>
      <c r="J99" s="15"/>
      <c r="K99" s="15"/>
      <c r="L99" s="19"/>
      <c r="M99" s="19"/>
      <c r="N99" s="15"/>
      <c r="O99" s="15"/>
      <c r="P99" s="15"/>
      <c r="Q99" s="15" t="s">
        <v>67</v>
      </c>
      <c r="R99" s="15"/>
    </row>
    <row r="100" spans="1:22" s="9" customFormat="1" ht="15">
      <c r="A100" s="3"/>
      <c r="B100" s="2"/>
      <c r="C100" s="12"/>
      <c r="D100" s="12"/>
      <c r="E100" s="11"/>
      <c r="F100" s="4"/>
      <c r="G100" s="56"/>
      <c r="H100" s="5"/>
      <c r="I100" s="5"/>
      <c r="J100" s="5"/>
      <c r="K100" s="5"/>
      <c r="L100" s="18"/>
      <c r="M100" s="18"/>
      <c r="N100" s="5"/>
      <c r="O100" s="5"/>
      <c r="P100" s="5"/>
      <c r="Q100" s="5"/>
      <c r="R100" s="5"/>
      <c r="S100" s="1"/>
      <c r="T100" s="1"/>
      <c r="U100" s="4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  <row r="249" spans="1:22" s="9" customFormat="1">
      <c r="A249" s="6"/>
      <c r="B249" s="7"/>
      <c r="C249" s="14"/>
      <c r="D249" s="14"/>
      <c r="E249" s="55"/>
      <c r="F249" s="56"/>
      <c r="G249" s="56"/>
      <c r="L249" s="6"/>
      <c r="M249" s="6"/>
      <c r="N249" s="6"/>
      <c r="O249" s="6"/>
      <c r="P249" s="6"/>
      <c r="Q249" s="6"/>
      <c r="R249" s="6"/>
      <c r="S249" s="6"/>
      <c r="T249" s="6"/>
      <c r="U249" s="26"/>
      <c r="V249" s="6"/>
    </row>
    <row r="250" spans="1:22" s="9" customFormat="1">
      <c r="A250" s="6"/>
      <c r="B250" s="7"/>
      <c r="C250" s="14"/>
      <c r="D250" s="14"/>
      <c r="E250" s="55"/>
      <c r="F250" s="56"/>
      <c r="G250" s="56"/>
      <c r="L250" s="6"/>
      <c r="M250" s="6"/>
      <c r="N250" s="6"/>
      <c r="O250" s="6"/>
      <c r="P250" s="6"/>
      <c r="Q250" s="6"/>
      <c r="R250" s="6"/>
      <c r="S250" s="6"/>
      <c r="T250" s="6"/>
      <c r="U250" s="26"/>
      <c r="V250" s="6"/>
    </row>
    <row r="251" spans="1:22" s="9" customFormat="1">
      <c r="A251" s="6"/>
      <c r="B251" s="7"/>
      <c r="C251" s="14"/>
      <c r="D251" s="14"/>
      <c r="E251" s="55"/>
      <c r="F251" s="56"/>
      <c r="G251" s="56"/>
      <c r="L251" s="6"/>
      <c r="M251" s="6"/>
      <c r="N251" s="6"/>
      <c r="O251" s="6"/>
      <c r="P251" s="6"/>
      <c r="Q251" s="6"/>
      <c r="R251" s="6"/>
      <c r="S251" s="6"/>
      <c r="T251" s="6"/>
      <c r="U251" s="26"/>
      <c r="V251" s="6"/>
    </row>
    <row r="252" spans="1:22" s="9" customFormat="1">
      <c r="A252" s="6"/>
      <c r="B252" s="7"/>
      <c r="C252" s="14"/>
      <c r="D252" s="14"/>
      <c r="E252" s="55"/>
      <c r="F252" s="56"/>
      <c r="G252" s="56"/>
      <c r="L252" s="6"/>
      <c r="M252" s="6"/>
      <c r="N252" s="6"/>
      <c r="O252" s="6"/>
      <c r="P252" s="6"/>
      <c r="Q252" s="6"/>
      <c r="R252" s="6"/>
      <c r="S252" s="6"/>
      <c r="T252" s="6"/>
      <c r="U252" s="26"/>
      <c r="V252" s="6"/>
    </row>
    <row r="253" spans="1:22" s="9" customFormat="1">
      <c r="A253" s="6"/>
      <c r="B253" s="7"/>
      <c r="C253" s="14"/>
      <c r="D253" s="14"/>
      <c r="E253" s="55"/>
      <c r="F253" s="56"/>
      <c r="G253" s="56"/>
      <c r="L253" s="6"/>
      <c r="M253" s="6"/>
      <c r="N253" s="6"/>
      <c r="O253" s="6"/>
      <c r="P253" s="6"/>
      <c r="Q253" s="6"/>
      <c r="R253" s="6"/>
      <c r="S253" s="6"/>
      <c r="T253" s="6"/>
      <c r="U253" s="26"/>
      <c r="V253" s="6"/>
    </row>
    <row r="254" spans="1:22" s="9" customFormat="1">
      <c r="A254" s="6"/>
      <c r="B254" s="7"/>
      <c r="C254" s="14"/>
      <c r="D254" s="14"/>
      <c r="E254" s="55"/>
      <c r="F254" s="56"/>
      <c r="G254" s="56"/>
      <c r="L254" s="6"/>
      <c r="M254" s="6"/>
      <c r="N254" s="6"/>
      <c r="O254" s="6"/>
      <c r="P254" s="6"/>
      <c r="Q254" s="6"/>
      <c r="R254" s="6"/>
      <c r="S254" s="6"/>
      <c r="T254" s="6"/>
      <c r="U254" s="26"/>
      <c r="V254" s="6"/>
    </row>
    <row r="255" spans="1:22" s="9" customFormat="1">
      <c r="A255" s="6"/>
      <c r="B255" s="7"/>
      <c r="C255" s="14"/>
      <c r="D255" s="14"/>
      <c r="E255" s="55"/>
      <c r="F255" s="56"/>
      <c r="G255" s="56"/>
      <c r="L255" s="6"/>
      <c r="M255" s="6"/>
      <c r="N255" s="6"/>
      <c r="O255" s="6"/>
      <c r="P255" s="6"/>
      <c r="Q255" s="6"/>
      <c r="R255" s="6"/>
      <c r="S255" s="6"/>
      <c r="T255" s="6"/>
      <c r="U255" s="26"/>
      <c r="V255" s="6"/>
    </row>
    <row r="256" spans="1:22" s="9" customFormat="1">
      <c r="A256" s="6"/>
      <c r="B256" s="7"/>
      <c r="C256" s="14"/>
      <c r="D256" s="14"/>
      <c r="E256" s="55"/>
      <c r="F256" s="56"/>
      <c r="G256" s="56"/>
      <c r="L256" s="6"/>
      <c r="M256" s="6"/>
      <c r="N256" s="6"/>
      <c r="O256" s="6"/>
      <c r="P256" s="6"/>
      <c r="Q256" s="6"/>
      <c r="R256" s="6"/>
      <c r="S256" s="6"/>
      <c r="T256" s="6"/>
      <c r="U256" s="26"/>
      <c r="V256" s="6"/>
    </row>
    <row r="257" spans="1:22" s="9" customFormat="1">
      <c r="A257" s="6"/>
      <c r="B257" s="7"/>
      <c r="C257" s="14"/>
      <c r="D257" s="14"/>
      <c r="E257" s="55"/>
      <c r="F257" s="56"/>
      <c r="G257" s="56"/>
      <c r="L257" s="6"/>
      <c r="M257" s="6"/>
      <c r="N257" s="6"/>
      <c r="O257" s="6"/>
      <c r="P257" s="6"/>
      <c r="Q257" s="6"/>
      <c r="R257" s="6"/>
      <c r="S257" s="6"/>
      <c r="T257" s="6"/>
      <c r="U257" s="26"/>
      <c r="V257" s="6"/>
    </row>
    <row r="258" spans="1:22" s="9" customFormat="1">
      <c r="A258" s="6"/>
      <c r="B258" s="7"/>
      <c r="C258" s="14"/>
      <c r="D258" s="14"/>
      <c r="E258" s="55"/>
      <c r="F258" s="56"/>
      <c r="G258" s="56"/>
      <c r="L258" s="6"/>
      <c r="M258" s="6"/>
      <c r="N258" s="6"/>
      <c r="O258" s="6"/>
      <c r="P258" s="6"/>
      <c r="Q258" s="6"/>
      <c r="R258" s="6"/>
      <c r="S258" s="6"/>
      <c r="T258" s="6"/>
      <c r="U258" s="26"/>
      <c r="V258" s="6"/>
    </row>
    <row r="259" spans="1:22" s="9" customFormat="1">
      <c r="A259" s="6"/>
      <c r="B259" s="7"/>
      <c r="C259" s="14"/>
      <c r="D259" s="14"/>
      <c r="E259" s="55"/>
      <c r="F259" s="56"/>
      <c r="G259" s="56"/>
      <c r="L259" s="6"/>
      <c r="M259" s="6"/>
      <c r="N259" s="6"/>
      <c r="O259" s="6"/>
      <c r="P259" s="6"/>
      <c r="Q259" s="6"/>
      <c r="R259" s="6"/>
      <c r="S259" s="6"/>
      <c r="T259" s="6"/>
      <c r="U259" s="26"/>
      <c r="V259" s="6"/>
    </row>
    <row r="260" spans="1:22" s="9" customFormat="1">
      <c r="A260" s="6"/>
      <c r="B260" s="7"/>
      <c r="C260" s="14"/>
      <c r="D260" s="14"/>
      <c r="E260" s="55"/>
      <c r="F260" s="56"/>
      <c r="G260" s="56"/>
      <c r="L260" s="6"/>
      <c r="M260" s="6"/>
      <c r="N260" s="6"/>
      <c r="O260" s="6"/>
      <c r="P260" s="6"/>
      <c r="Q260" s="6"/>
      <c r="R260" s="6"/>
      <c r="S260" s="6"/>
      <c r="T260" s="6"/>
      <c r="U260" s="26"/>
      <c r="V260" s="6"/>
    </row>
    <row r="261" spans="1:22" s="9" customFormat="1">
      <c r="A261" s="6"/>
      <c r="B261" s="7"/>
      <c r="C261" s="14"/>
      <c r="D261" s="14"/>
      <c r="E261" s="55"/>
      <c r="F261" s="56"/>
      <c r="G261" s="56"/>
      <c r="L261" s="6"/>
      <c r="M261" s="6"/>
      <c r="N261" s="6"/>
      <c r="O261" s="6"/>
      <c r="P261" s="6"/>
      <c r="Q261" s="6"/>
      <c r="R261" s="6"/>
      <c r="S261" s="6"/>
      <c r="T261" s="6"/>
      <c r="U261" s="26"/>
      <c r="V261" s="6"/>
    </row>
    <row r="262" spans="1:22" s="9" customFormat="1">
      <c r="A262" s="6"/>
      <c r="B262" s="7"/>
      <c r="C262" s="14"/>
      <c r="D262" s="14"/>
      <c r="E262" s="55"/>
      <c r="F262" s="56"/>
      <c r="G262" s="56"/>
      <c r="L262" s="6"/>
      <c r="M262" s="6"/>
      <c r="N262" s="6"/>
      <c r="O262" s="6"/>
      <c r="P262" s="6"/>
      <c r="Q262" s="6"/>
      <c r="R262" s="6"/>
      <c r="S262" s="6"/>
      <c r="T262" s="6"/>
      <c r="U262" s="26"/>
      <c r="V262" s="6"/>
    </row>
    <row r="263" spans="1:22" s="9" customFormat="1">
      <c r="A263" s="6"/>
      <c r="B263" s="7"/>
      <c r="C263" s="14"/>
      <c r="D263" s="14"/>
      <c r="E263" s="55"/>
      <c r="F263" s="56"/>
      <c r="G263" s="56"/>
      <c r="L263" s="6"/>
      <c r="M263" s="6"/>
      <c r="N263" s="6"/>
      <c r="O263" s="6"/>
      <c r="P263" s="6"/>
      <c r="Q263" s="6"/>
      <c r="R263" s="6"/>
      <c r="S263" s="6"/>
      <c r="T263" s="6"/>
      <c r="U263" s="26"/>
      <c r="V263" s="6"/>
    </row>
    <row r="264" spans="1:22" s="9" customFormat="1">
      <c r="A264" s="6"/>
      <c r="B264" s="7"/>
      <c r="C264" s="14"/>
      <c r="D264" s="14"/>
      <c r="E264" s="55"/>
      <c r="F264" s="56"/>
      <c r="G264" s="56"/>
      <c r="L264" s="6"/>
      <c r="M264" s="6"/>
      <c r="N264" s="6"/>
      <c r="O264" s="6"/>
      <c r="P264" s="6"/>
      <c r="Q264" s="6"/>
      <c r="R264" s="6"/>
      <c r="S264" s="6"/>
      <c r="T264" s="6"/>
      <c r="U264" s="26"/>
      <c r="V264" s="6"/>
    </row>
    <row r="265" spans="1:22" s="9" customFormat="1">
      <c r="A265" s="6"/>
      <c r="B265" s="7"/>
      <c r="C265" s="14"/>
      <c r="D265" s="14"/>
      <c r="E265" s="55"/>
      <c r="F265" s="56"/>
      <c r="G265" s="56"/>
      <c r="L265" s="6"/>
      <c r="M265" s="6"/>
      <c r="N265" s="6"/>
      <c r="O265" s="6"/>
      <c r="P265" s="6"/>
      <c r="Q265" s="6"/>
      <c r="R265" s="6"/>
      <c r="S265" s="6"/>
      <c r="T265" s="6"/>
      <c r="U265" s="26"/>
      <c r="V265" s="6"/>
    </row>
    <row r="266" spans="1:22" s="9" customFormat="1">
      <c r="A266" s="6"/>
      <c r="B266" s="7"/>
      <c r="C266" s="14"/>
      <c r="D266" s="14"/>
      <c r="E266" s="55"/>
      <c r="F266" s="56"/>
      <c r="G266" s="56"/>
      <c r="L266" s="6"/>
      <c r="M266" s="6"/>
      <c r="N266" s="6"/>
      <c r="O266" s="6"/>
      <c r="P266" s="6"/>
      <c r="Q266" s="6"/>
      <c r="R266" s="6"/>
      <c r="S266" s="6"/>
      <c r="T266" s="6"/>
      <c r="U266" s="26"/>
      <c r="V266" s="6"/>
    </row>
    <row r="267" spans="1:22" s="9" customFormat="1">
      <c r="A267" s="6"/>
      <c r="B267" s="7"/>
      <c r="C267" s="14"/>
      <c r="D267" s="14"/>
      <c r="E267" s="55"/>
      <c r="F267" s="56"/>
      <c r="G267" s="56"/>
      <c r="L267" s="6"/>
      <c r="M267" s="6"/>
      <c r="N267" s="6"/>
      <c r="O267" s="6"/>
      <c r="P267" s="6"/>
      <c r="Q267" s="6"/>
      <c r="R267" s="6"/>
      <c r="S267" s="6"/>
      <c r="T267" s="6"/>
      <c r="U267" s="26"/>
      <c r="V267" s="6"/>
    </row>
    <row r="268" spans="1:22" s="9" customFormat="1">
      <c r="A268" s="6"/>
      <c r="B268" s="7"/>
      <c r="C268" s="14"/>
      <c r="D268" s="14"/>
      <c r="E268" s="55"/>
      <c r="F268" s="56"/>
      <c r="G268" s="56"/>
      <c r="L268" s="6"/>
      <c r="M268" s="6"/>
      <c r="N268" s="6"/>
      <c r="O268" s="6"/>
      <c r="P268" s="6"/>
      <c r="Q268" s="6"/>
      <c r="R268" s="6"/>
      <c r="S268" s="6"/>
      <c r="T268" s="6"/>
      <c r="U268" s="26"/>
      <c r="V268" s="6"/>
    </row>
    <row r="269" spans="1:22" s="9" customFormat="1">
      <c r="A269" s="6"/>
      <c r="B269" s="7"/>
      <c r="C269" s="14"/>
      <c r="D269" s="14"/>
      <c r="E269" s="55"/>
      <c r="F269" s="56"/>
      <c r="G269" s="56"/>
      <c r="L269" s="6"/>
      <c r="M269" s="6"/>
      <c r="N269" s="6"/>
      <c r="O269" s="6"/>
      <c r="P269" s="6"/>
      <c r="Q269" s="6"/>
      <c r="R269" s="6"/>
      <c r="S269" s="6"/>
      <c r="T269" s="6"/>
      <c r="U269" s="26"/>
      <c r="V269" s="6"/>
    </row>
    <row r="270" spans="1:22" s="9" customFormat="1">
      <c r="A270" s="6"/>
      <c r="B270" s="7"/>
      <c r="C270" s="14"/>
      <c r="D270" s="14"/>
      <c r="E270" s="55"/>
      <c r="F270" s="56"/>
      <c r="G270" s="56"/>
      <c r="L270" s="6"/>
      <c r="M270" s="6"/>
      <c r="N270" s="6"/>
      <c r="O270" s="6"/>
      <c r="P270" s="6"/>
      <c r="Q270" s="6"/>
      <c r="R270" s="6"/>
      <c r="S270" s="6"/>
      <c r="T270" s="6"/>
      <c r="U270" s="26"/>
      <c r="V270" s="6"/>
    </row>
    <row r="271" spans="1:22" s="9" customFormat="1">
      <c r="A271" s="6"/>
      <c r="B271" s="7"/>
      <c r="C271" s="14"/>
      <c r="D271" s="14"/>
      <c r="E271" s="55"/>
      <c r="F271" s="56"/>
      <c r="G271" s="56"/>
      <c r="L271" s="6"/>
      <c r="M271" s="6"/>
      <c r="N271" s="6"/>
      <c r="O271" s="6"/>
      <c r="P271" s="6"/>
      <c r="Q271" s="6"/>
      <c r="R271" s="6"/>
      <c r="S271" s="6"/>
      <c r="T271" s="6"/>
      <c r="U271" s="26"/>
      <c r="V271" s="6"/>
    </row>
    <row r="272" spans="1:22" s="9" customFormat="1">
      <c r="A272" s="6"/>
      <c r="B272" s="7"/>
      <c r="C272" s="14"/>
      <c r="D272" s="14"/>
      <c r="E272" s="55"/>
      <c r="F272" s="56"/>
      <c r="G272" s="56"/>
      <c r="L272" s="6"/>
      <c r="M272" s="6"/>
      <c r="N272" s="6"/>
      <c r="O272" s="6"/>
      <c r="P272" s="6"/>
      <c r="Q272" s="6"/>
      <c r="R272" s="6"/>
      <c r="S272" s="6"/>
      <c r="T272" s="6"/>
      <c r="U272" s="26"/>
      <c r="V272" s="6"/>
    </row>
    <row r="273" spans="1:22" s="9" customFormat="1">
      <c r="A273" s="6"/>
      <c r="B273" s="7"/>
      <c r="C273" s="14"/>
      <c r="D273" s="14"/>
      <c r="E273" s="55"/>
      <c r="F273" s="56"/>
      <c r="G273" s="56"/>
      <c r="L273" s="6"/>
      <c r="M273" s="6"/>
      <c r="N273" s="6"/>
      <c r="O273" s="6"/>
      <c r="P273" s="6"/>
      <c r="Q273" s="6"/>
      <c r="R273" s="6"/>
      <c r="S273" s="6"/>
      <c r="T273" s="6"/>
      <c r="U273" s="26"/>
      <c r="V273" s="6"/>
    </row>
    <row r="274" spans="1:22" s="9" customFormat="1">
      <c r="A274" s="6"/>
      <c r="B274" s="7"/>
      <c r="C274" s="14"/>
      <c r="D274" s="14"/>
      <c r="E274" s="55"/>
      <c r="F274" s="56"/>
      <c r="G274" s="56"/>
      <c r="L274" s="6"/>
      <c r="M274" s="6"/>
      <c r="N274" s="6"/>
      <c r="O274" s="6"/>
      <c r="P274" s="6"/>
      <c r="Q274" s="6"/>
      <c r="R274" s="6"/>
      <c r="S274" s="6"/>
      <c r="T274" s="6"/>
      <c r="U274" s="26"/>
      <c r="V274" s="6"/>
    </row>
    <row r="275" spans="1:22" s="9" customFormat="1">
      <c r="A275" s="6"/>
      <c r="B275" s="7"/>
      <c r="C275" s="14"/>
      <c r="D275" s="14"/>
      <c r="E275" s="55"/>
      <c r="F275" s="56"/>
      <c r="G275" s="56"/>
      <c r="L275" s="6"/>
      <c r="M275" s="6"/>
      <c r="N275" s="6"/>
      <c r="O275" s="6"/>
      <c r="P275" s="6"/>
      <c r="Q275" s="6"/>
      <c r="R275" s="6"/>
      <c r="S275" s="6"/>
      <c r="T275" s="6"/>
      <c r="U275" s="26"/>
      <c r="V275" s="6"/>
    </row>
    <row r="276" spans="1:22" s="9" customFormat="1">
      <c r="A276" s="6"/>
      <c r="B276" s="7"/>
      <c r="C276" s="14"/>
      <c r="D276" s="14"/>
      <c r="E276" s="55"/>
      <c r="F276" s="56"/>
      <c r="G276" s="56"/>
      <c r="L276" s="6"/>
      <c r="M276" s="6"/>
      <c r="N276" s="6"/>
      <c r="O276" s="6"/>
      <c r="P276" s="6"/>
      <c r="Q276" s="6"/>
      <c r="R276" s="6"/>
      <c r="S276" s="6"/>
      <c r="T276" s="6"/>
      <c r="U276" s="26"/>
      <c r="V276" s="6"/>
    </row>
    <row r="277" spans="1:22" s="9" customFormat="1">
      <c r="A277" s="6"/>
      <c r="B277" s="7"/>
      <c r="C277" s="14"/>
      <c r="D277" s="14"/>
      <c r="E277" s="55"/>
      <c r="F277" s="56"/>
      <c r="G277" s="56"/>
      <c r="L277" s="6"/>
      <c r="M277" s="6"/>
      <c r="N277" s="6"/>
      <c r="O277" s="6"/>
      <c r="P277" s="6"/>
      <c r="Q277" s="6"/>
      <c r="R277" s="6"/>
      <c r="S277" s="6"/>
      <c r="T277" s="6"/>
      <c r="U277" s="26"/>
      <c r="V277" s="6"/>
    </row>
    <row r="278" spans="1:22" s="9" customFormat="1">
      <c r="A278" s="6"/>
      <c r="B278" s="7"/>
      <c r="C278" s="14"/>
      <c r="D278" s="14"/>
      <c r="E278" s="55"/>
      <c r="F278" s="56"/>
      <c r="G278" s="56"/>
      <c r="L278" s="6"/>
      <c r="M278" s="6"/>
      <c r="N278" s="6"/>
      <c r="O278" s="6"/>
      <c r="P278" s="6"/>
      <c r="Q278" s="6"/>
      <c r="R278" s="6"/>
      <c r="S278" s="6"/>
      <c r="T278" s="6"/>
      <c r="U278" s="26"/>
      <c r="V278" s="6"/>
    </row>
    <row r="279" spans="1:22" s="9" customFormat="1">
      <c r="A279" s="6"/>
      <c r="B279" s="7"/>
      <c r="C279" s="14"/>
      <c r="D279" s="14"/>
      <c r="E279" s="55"/>
      <c r="F279" s="56"/>
      <c r="G279" s="56"/>
      <c r="L279" s="6"/>
      <c r="M279" s="6"/>
      <c r="N279" s="6"/>
      <c r="O279" s="6"/>
      <c r="P279" s="6"/>
      <c r="Q279" s="6"/>
      <c r="R279" s="6"/>
      <c r="S279" s="6"/>
      <c r="T279" s="6"/>
      <c r="U279" s="26"/>
      <c r="V279" s="6"/>
    </row>
    <row r="280" spans="1:22" s="9" customFormat="1">
      <c r="A280" s="6"/>
      <c r="B280" s="7"/>
      <c r="C280" s="14"/>
      <c r="D280" s="14"/>
      <c r="E280" s="55"/>
      <c r="F280" s="56"/>
      <c r="G280" s="56"/>
      <c r="L280" s="6"/>
      <c r="M280" s="6"/>
      <c r="N280" s="6"/>
      <c r="O280" s="6"/>
      <c r="P280" s="6"/>
      <c r="Q280" s="6"/>
      <c r="R280" s="6"/>
      <c r="S280" s="6"/>
      <c r="T280" s="6"/>
      <c r="U280" s="26"/>
      <c r="V280" s="6"/>
    </row>
    <row r="281" spans="1:22" s="9" customFormat="1">
      <c r="A281" s="6"/>
      <c r="B281" s="7"/>
      <c r="C281" s="14"/>
      <c r="D281" s="14"/>
      <c r="E281" s="55"/>
      <c r="F281" s="56"/>
      <c r="G281" s="56"/>
      <c r="L281" s="6"/>
      <c r="M281" s="6"/>
      <c r="N281" s="6"/>
      <c r="O281" s="6"/>
      <c r="P281" s="6"/>
      <c r="Q281" s="6"/>
      <c r="R281" s="6"/>
      <c r="S281" s="6"/>
      <c r="T281" s="6"/>
      <c r="U281" s="26"/>
      <c r="V281" s="6"/>
    </row>
    <row r="282" spans="1:22" s="9" customFormat="1">
      <c r="A282" s="6"/>
      <c r="B282" s="7"/>
      <c r="C282" s="14"/>
      <c r="D282" s="14"/>
      <c r="E282" s="55"/>
      <c r="F282" s="56"/>
      <c r="G282" s="56"/>
      <c r="L282" s="6"/>
      <c r="M282" s="6"/>
      <c r="N282" s="6"/>
      <c r="O282" s="6"/>
      <c r="P282" s="6"/>
      <c r="Q282" s="6"/>
      <c r="R282" s="6"/>
      <c r="S282" s="6"/>
      <c r="T282" s="6"/>
      <c r="U282" s="26"/>
      <c r="V282" s="6"/>
    </row>
    <row r="283" spans="1:22" s="9" customFormat="1">
      <c r="A283" s="6"/>
      <c r="B283" s="7"/>
      <c r="C283" s="14"/>
      <c r="D283" s="14"/>
      <c r="E283" s="55"/>
      <c r="F283" s="56"/>
      <c r="G283" s="56"/>
      <c r="L283" s="6"/>
      <c r="M283" s="6"/>
      <c r="N283" s="6"/>
      <c r="O283" s="6"/>
      <c r="P283" s="6"/>
      <c r="Q283" s="6"/>
      <c r="R283" s="6"/>
      <c r="S283" s="6"/>
      <c r="T283" s="6"/>
      <c r="U283" s="26"/>
      <c r="V283" s="6"/>
    </row>
    <row r="284" spans="1:22" s="9" customFormat="1">
      <c r="A284" s="6"/>
      <c r="B284" s="7"/>
      <c r="C284" s="14"/>
      <c r="D284" s="14"/>
      <c r="E284" s="55"/>
      <c r="F284" s="56"/>
      <c r="G284" s="56"/>
      <c r="L284" s="6"/>
      <c r="M284" s="6"/>
      <c r="N284" s="6"/>
      <c r="O284" s="6"/>
      <c r="P284" s="6"/>
      <c r="Q284" s="6"/>
      <c r="R284" s="6"/>
      <c r="S284" s="6"/>
      <c r="T284" s="6"/>
      <c r="U284" s="26"/>
      <c r="V284" s="6"/>
    </row>
    <row r="285" spans="1:22" s="9" customFormat="1">
      <c r="A285" s="6"/>
      <c r="B285" s="7"/>
      <c r="C285" s="14"/>
      <c r="D285" s="14"/>
      <c r="E285" s="55"/>
      <c r="F285" s="56"/>
      <c r="G285" s="56"/>
      <c r="L285" s="6"/>
      <c r="M285" s="6"/>
      <c r="N285" s="6"/>
      <c r="O285" s="6"/>
      <c r="P285" s="6"/>
      <c r="Q285" s="6"/>
      <c r="R285" s="6"/>
      <c r="S285" s="6"/>
      <c r="T285" s="6"/>
      <c r="U285" s="26"/>
      <c r="V285" s="6"/>
    </row>
    <row r="286" spans="1:22" s="9" customFormat="1">
      <c r="A286" s="6"/>
      <c r="B286" s="7"/>
      <c r="C286" s="14"/>
      <c r="D286" s="14"/>
      <c r="E286" s="55"/>
      <c r="F286" s="56"/>
      <c r="G286" s="56"/>
      <c r="L286" s="6"/>
      <c r="M286" s="6"/>
      <c r="N286" s="6"/>
      <c r="O286" s="6"/>
      <c r="P286" s="6"/>
      <c r="Q286" s="6"/>
      <c r="R286" s="6"/>
      <c r="S286" s="6"/>
      <c r="T286" s="6"/>
      <c r="U286" s="26"/>
      <c r="V286" s="6"/>
    </row>
    <row r="287" spans="1:22" s="9" customFormat="1">
      <c r="A287" s="6"/>
      <c r="B287" s="7"/>
      <c r="C287" s="14"/>
      <c r="D287" s="14"/>
      <c r="E287" s="55"/>
      <c r="F287" s="56"/>
      <c r="G287" s="56"/>
      <c r="L287" s="6"/>
      <c r="M287" s="6"/>
      <c r="N287" s="6"/>
      <c r="O287" s="6"/>
      <c r="P287" s="6"/>
      <c r="Q287" s="6"/>
      <c r="R287" s="6"/>
      <c r="S287" s="6"/>
      <c r="T287" s="6"/>
      <c r="U287" s="26"/>
      <c r="V287" s="6"/>
    </row>
    <row r="288" spans="1:22" s="9" customFormat="1">
      <c r="A288" s="6"/>
      <c r="B288" s="7"/>
      <c r="C288" s="14"/>
      <c r="D288" s="14"/>
      <c r="E288" s="55"/>
      <c r="F288" s="56"/>
      <c r="G288" s="56"/>
      <c r="L288" s="6"/>
      <c r="M288" s="6"/>
      <c r="N288" s="6"/>
      <c r="O288" s="6"/>
      <c r="P288" s="6"/>
      <c r="Q288" s="6"/>
      <c r="R288" s="6"/>
      <c r="S288" s="6"/>
      <c r="T288" s="6"/>
      <c r="U288" s="26"/>
      <c r="V288" s="6"/>
    </row>
    <row r="289" spans="1:22" s="9" customFormat="1">
      <c r="A289" s="6"/>
      <c r="B289" s="7"/>
      <c r="C289" s="14"/>
      <c r="D289" s="14"/>
      <c r="E289" s="55"/>
      <c r="F289" s="56"/>
      <c r="G289" s="56"/>
      <c r="L289" s="6"/>
      <c r="M289" s="6"/>
      <c r="N289" s="6"/>
      <c r="O289" s="6"/>
      <c r="P289" s="6"/>
      <c r="Q289" s="6"/>
      <c r="R289" s="6"/>
      <c r="S289" s="6"/>
      <c r="T289" s="6"/>
      <c r="U289" s="26"/>
      <c r="V289" s="6"/>
    </row>
    <row r="290" spans="1:22" s="9" customFormat="1">
      <c r="A290" s="6"/>
      <c r="B290" s="7"/>
      <c r="C290" s="14"/>
      <c r="D290" s="14"/>
      <c r="E290" s="55"/>
      <c r="F290" s="56"/>
      <c r="G290" s="56"/>
      <c r="L290" s="6"/>
      <c r="M290" s="6"/>
      <c r="N290" s="6"/>
      <c r="O290" s="6"/>
      <c r="P290" s="6"/>
      <c r="Q290" s="6"/>
      <c r="R290" s="6"/>
      <c r="S290" s="6"/>
      <c r="T290" s="6"/>
      <c r="U290" s="26"/>
      <c r="V290" s="6"/>
    </row>
    <row r="291" spans="1:22" s="9" customFormat="1">
      <c r="A291" s="6"/>
      <c r="B291" s="7"/>
      <c r="C291" s="14"/>
      <c r="D291" s="14"/>
      <c r="E291" s="55"/>
      <c r="F291" s="56"/>
      <c r="G291" s="56"/>
      <c r="L291" s="6"/>
      <c r="M291" s="6"/>
      <c r="N291" s="6"/>
      <c r="O291" s="6"/>
      <c r="P291" s="6"/>
      <c r="Q291" s="6"/>
      <c r="R291" s="6"/>
      <c r="S291" s="6"/>
      <c r="T291" s="6"/>
      <c r="U291" s="26"/>
      <c r="V291" s="6"/>
    </row>
    <row r="292" spans="1:22" s="9" customFormat="1">
      <c r="A292" s="6"/>
      <c r="B292" s="7"/>
      <c r="C292" s="14"/>
      <c r="D292" s="14"/>
      <c r="E292" s="55"/>
      <c r="F292" s="56"/>
      <c r="G292" s="56"/>
      <c r="L292" s="6"/>
      <c r="M292" s="6"/>
      <c r="N292" s="6"/>
      <c r="O292" s="6"/>
      <c r="P292" s="6"/>
      <c r="Q292" s="6"/>
      <c r="R292" s="6"/>
      <c r="S292" s="6"/>
      <c r="T292" s="6"/>
      <c r="U292" s="26"/>
      <c r="V292" s="6"/>
    </row>
    <row r="293" spans="1:22" s="9" customFormat="1">
      <c r="A293" s="6"/>
      <c r="B293" s="7"/>
      <c r="C293" s="14"/>
      <c r="D293" s="14"/>
      <c r="E293" s="55"/>
      <c r="F293" s="56"/>
      <c r="G293" s="56"/>
      <c r="L293" s="6"/>
      <c r="M293" s="6"/>
      <c r="N293" s="6"/>
      <c r="O293" s="6"/>
      <c r="P293" s="6"/>
      <c r="Q293" s="6"/>
      <c r="R293" s="6"/>
      <c r="S293" s="6"/>
      <c r="T293" s="6"/>
      <c r="U293" s="26"/>
      <c r="V293" s="6"/>
    </row>
    <row r="294" spans="1:22" s="9" customFormat="1">
      <c r="A294" s="6"/>
      <c r="B294" s="7"/>
      <c r="C294" s="14"/>
      <c r="D294" s="14"/>
      <c r="E294" s="55"/>
      <c r="F294" s="56"/>
      <c r="G294" s="56"/>
      <c r="L294" s="6"/>
      <c r="M294" s="6"/>
      <c r="N294" s="6"/>
      <c r="O294" s="6"/>
      <c r="P294" s="6"/>
      <c r="Q294" s="6"/>
      <c r="R294" s="6"/>
      <c r="S294" s="6"/>
      <c r="T294" s="6"/>
      <c r="U294" s="26"/>
      <c r="V294" s="6"/>
    </row>
    <row r="295" spans="1:22" s="9" customFormat="1">
      <c r="A295" s="6"/>
      <c r="B295" s="7"/>
      <c r="C295" s="14"/>
      <c r="D295" s="14"/>
      <c r="E295" s="55"/>
      <c r="F295" s="56"/>
      <c r="G295" s="56"/>
      <c r="L295" s="6"/>
      <c r="M295" s="6"/>
      <c r="N295" s="6"/>
      <c r="O295" s="6"/>
      <c r="P295" s="6"/>
      <c r="Q295" s="6"/>
      <c r="R295" s="6"/>
      <c r="S295" s="6"/>
      <c r="T295" s="6"/>
      <c r="U295" s="26"/>
      <c r="V295" s="6"/>
    </row>
    <row r="296" spans="1:22" s="9" customFormat="1">
      <c r="A296" s="6"/>
      <c r="B296" s="7"/>
      <c r="C296" s="14"/>
      <c r="D296" s="14"/>
      <c r="E296" s="55"/>
      <c r="F296" s="56"/>
      <c r="G296" s="56"/>
      <c r="L296" s="6"/>
      <c r="M296" s="6"/>
      <c r="N296" s="6"/>
      <c r="O296" s="6"/>
      <c r="P296" s="6"/>
      <c r="Q296" s="6"/>
      <c r="R296" s="6"/>
      <c r="S296" s="6"/>
      <c r="T296" s="6"/>
      <c r="U296" s="26"/>
      <c r="V296" s="6"/>
    </row>
    <row r="297" spans="1:22" s="9" customFormat="1">
      <c r="A297" s="6"/>
      <c r="B297" s="7"/>
      <c r="C297" s="14"/>
      <c r="D297" s="14"/>
      <c r="E297" s="55"/>
      <c r="F297" s="56"/>
      <c r="G297" s="56"/>
      <c r="L297" s="6"/>
      <c r="M297" s="6"/>
      <c r="N297" s="6"/>
      <c r="O297" s="6"/>
      <c r="P297" s="6"/>
      <c r="Q297" s="6"/>
      <c r="R297" s="6"/>
      <c r="S297" s="6"/>
      <c r="T297" s="6"/>
      <c r="U297" s="26"/>
      <c r="V297" s="6"/>
    </row>
    <row r="298" spans="1:22" s="9" customFormat="1">
      <c r="A298" s="6"/>
      <c r="B298" s="7"/>
      <c r="C298" s="14"/>
      <c r="D298" s="14"/>
      <c r="E298" s="55"/>
      <c r="F298" s="56"/>
      <c r="G298" s="56"/>
      <c r="L298" s="6"/>
      <c r="M298" s="6"/>
      <c r="N298" s="6"/>
      <c r="O298" s="6"/>
      <c r="P298" s="6"/>
      <c r="Q298" s="6"/>
      <c r="R298" s="6"/>
      <c r="S298" s="6"/>
      <c r="T298" s="6"/>
      <c r="U298" s="26"/>
      <c r="V298" s="6"/>
    </row>
    <row r="299" spans="1:22" s="9" customFormat="1">
      <c r="A299" s="6"/>
      <c r="B299" s="7"/>
      <c r="C299" s="14"/>
      <c r="D299" s="14"/>
      <c r="E299" s="55"/>
      <c r="F299" s="56"/>
      <c r="G299" s="56"/>
      <c r="L299" s="6"/>
      <c r="M299" s="6"/>
      <c r="N299" s="6"/>
      <c r="O299" s="6"/>
      <c r="P299" s="6"/>
      <c r="Q299" s="6"/>
      <c r="R299" s="6"/>
      <c r="S299" s="6"/>
      <c r="T299" s="6"/>
      <c r="U299" s="26"/>
      <c r="V299" s="6"/>
    </row>
    <row r="300" spans="1:22" s="9" customFormat="1">
      <c r="A300" s="6"/>
      <c r="B300" s="7"/>
      <c r="C300" s="14"/>
      <c r="D300" s="14"/>
      <c r="E300" s="55"/>
      <c r="F300" s="56"/>
      <c r="G300" s="56"/>
      <c r="L300" s="6"/>
      <c r="M300" s="6"/>
      <c r="N300" s="6"/>
      <c r="O300" s="6"/>
      <c r="P300" s="6"/>
      <c r="Q300" s="6"/>
      <c r="R300" s="6"/>
      <c r="S300" s="6"/>
      <c r="T300" s="6"/>
      <c r="U300" s="26"/>
      <c r="V300" s="6"/>
    </row>
    <row r="301" spans="1:22" s="9" customFormat="1">
      <c r="A301" s="6"/>
      <c r="B301" s="7"/>
      <c r="C301" s="14"/>
      <c r="D301" s="14"/>
      <c r="E301" s="55"/>
      <c r="F301" s="56"/>
      <c r="G301" s="56"/>
      <c r="L301" s="6"/>
      <c r="M301" s="6"/>
      <c r="N301" s="6"/>
      <c r="O301" s="6"/>
      <c r="P301" s="6"/>
      <c r="Q301" s="6"/>
      <c r="R301" s="6"/>
      <c r="S301" s="6"/>
      <c r="T301" s="6"/>
      <c r="U301" s="26"/>
      <c r="V301" s="6"/>
    </row>
    <row r="302" spans="1:22" s="9" customFormat="1">
      <c r="A302" s="6"/>
      <c r="B302" s="7"/>
      <c r="C302" s="14"/>
      <c r="D302" s="14"/>
      <c r="E302" s="55"/>
      <c r="F302" s="56"/>
      <c r="G302" s="56"/>
      <c r="L302" s="6"/>
      <c r="M302" s="6"/>
      <c r="N302" s="6"/>
      <c r="O302" s="6"/>
      <c r="P302" s="6"/>
      <c r="Q302" s="6"/>
      <c r="R302" s="6"/>
      <c r="S302" s="6"/>
      <c r="T302" s="6"/>
      <c r="U302" s="26"/>
      <c r="V302" s="6"/>
    </row>
    <row r="303" spans="1:22" s="9" customFormat="1">
      <c r="A303" s="6"/>
      <c r="B303" s="7"/>
      <c r="C303" s="14"/>
      <c r="D303" s="14"/>
      <c r="E303" s="55"/>
      <c r="F303" s="56"/>
      <c r="G303" s="56"/>
      <c r="L303" s="6"/>
      <c r="M303" s="6"/>
      <c r="N303" s="6"/>
      <c r="O303" s="6"/>
      <c r="P303" s="6"/>
      <c r="Q303" s="6"/>
      <c r="R303" s="6"/>
      <c r="S303" s="6"/>
      <c r="T303" s="6"/>
      <c r="U303" s="26"/>
      <c r="V303" s="6"/>
    </row>
    <row r="304" spans="1:22" s="9" customFormat="1">
      <c r="A304" s="6"/>
      <c r="B304" s="7"/>
      <c r="C304" s="14"/>
      <c r="D304" s="14"/>
      <c r="E304" s="55"/>
      <c r="F304" s="56"/>
      <c r="G304" s="56"/>
      <c r="L304" s="6"/>
      <c r="M304" s="6"/>
      <c r="N304" s="6"/>
      <c r="O304" s="6"/>
      <c r="P304" s="6"/>
      <c r="Q304" s="6"/>
      <c r="R304" s="6"/>
      <c r="S304" s="6"/>
      <c r="T304" s="6"/>
      <c r="U304" s="26"/>
      <c r="V304" s="6"/>
    </row>
    <row r="305" spans="1:22" s="9" customFormat="1">
      <c r="A305" s="6"/>
      <c r="B305" s="7"/>
      <c r="C305" s="14"/>
      <c r="D305" s="14"/>
      <c r="E305" s="55"/>
      <c r="F305" s="56"/>
      <c r="G305" s="56"/>
      <c r="L305" s="6"/>
      <c r="M305" s="6"/>
      <c r="N305" s="6"/>
      <c r="O305" s="6"/>
      <c r="P305" s="6"/>
      <c r="Q305" s="6"/>
      <c r="R305" s="6"/>
      <c r="S305" s="6"/>
      <c r="T305" s="6"/>
      <c r="U305" s="26"/>
      <c r="V305" s="6"/>
    </row>
    <row r="306" spans="1:22" s="9" customFormat="1">
      <c r="A306" s="6"/>
      <c r="B306" s="7"/>
      <c r="C306" s="14"/>
      <c r="D306" s="14"/>
      <c r="E306" s="55"/>
      <c r="F306" s="56"/>
      <c r="G306" s="56"/>
      <c r="L306" s="6"/>
      <c r="M306" s="6"/>
      <c r="N306" s="6"/>
      <c r="O306" s="6"/>
      <c r="P306" s="6"/>
      <c r="Q306" s="6"/>
      <c r="R306" s="6"/>
      <c r="S306" s="6"/>
      <c r="T306" s="6"/>
      <c r="U306" s="26"/>
      <c r="V306" s="6"/>
    </row>
    <row r="307" spans="1:22" s="9" customFormat="1">
      <c r="A307" s="6"/>
      <c r="B307" s="7"/>
      <c r="C307" s="14"/>
      <c r="D307" s="14"/>
      <c r="E307" s="55"/>
      <c r="F307" s="56"/>
      <c r="G307" s="56"/>
      <c r="L307" s="6"/>
      <c r="M307" s="6"/>
      <c r="N307" s="6"/>
      <c r="O307" s="6"/>
      <c r="P307" s="6"/>
      <c r="Q307" s="6"/>
      <c r="R307" s="6"/>
      <c r="S307" s="6"/>
      <c r="T307" s="6"/>
      <c r="U307" s="26"/>
      <c r="V307" s="6"/>
    </row>
    <row r="308" spans="1:22" s="9" customFormat="1">
      <c r="A308" s="6"/>
      <c r="B308" s="7"/>
      <c r="C308" s="14"/>
      <c r="D308" s="14"/>
      <c r="E308" s="55"/>
      <c r="F308" s="56"/>
      <c r="G308" s="56"/>
      <c r="L308" s="6"/>
      <c r="M308" s="6"/>
      <c r="N308" s="6"/>
      <c r="O308" s="6"/>
      <c r="P308" s="6"/>
      <c r="Q308" s="6"/>
      <c r="R308" s="6"/>
      <c r="S308" s="6"/>
      <c r="T308" s="6"/>
      <c r="U308" s="26"/>
      <c r="V308" s="6"/>
    </row>
    <row r="309" spans="1:22">
      <c r="B309" s="7"/>
      <c r="C309" s="14"/>
      <c r="D309" s="14"/>
      <c r="E309" s="55"/>
    </row>
    <row r="310" spans="1:22">
      <c r="B310" s="7"/>
      <c r="C310" s="14"/>
      <c r="D310" s="14"/>
      <c r="E310" s="55"/>
    </row>
    <row r="311" spans="1:22">
      <c r="B311" s="7"/>
      <c r="C311" s="14"/>
      <c r="D311" s="14"/>
      <c r="E311" s="55"/>
    </row>
    <row r="312" spans="1:22">
      <c r="B312" s="7"/>
      <c r="C312" s="14"/>
      <c r="D312" s="14"/>
      <c r="E312" s="55"/>
    </row>
    <row r="313" spans="1:22">
      <c r="B313" s="7"/>
      <c r="C313" s="14"/>
      <c r="D313" s="14"/>
      <c r="E313" s="55"/>
    </row>
    <row r="314" spans="1:22">
      <c r="B314" s="7"/>
      <c r="C314" s="14"/>
      <c r="D314" s="14"/>
      <c r="E314" s="55"/>
    </row>
    <row r="315" spans="1:22">
      <c r="B315" s="7"/>
      <c r="C315" s="14"/>
      <c r="D315" s="14"/>
      <c r="E315" s="55"/>
    </row>
    <row r="316" spans="1:22">
      <c r="B316" s="7"/>
      <c r="C316" s="14"/>
      <c r="D316" s="14"/>
      <c r="E316" s="55"/>
    </row>
    <row r="317" spans="1:22">
      <c r="B317" s="7"/>
      <c r="C317" s="14"/>
      <c r="D317" s="14"/>
      <c r="E317" s="55"/>
    </row>
    <row r="318" spans="1:22">
      <c r="B318" s="7"/>
      <c r="C318" s="14"/>
      <c r="D318" s="14"/>
      <c r="E318" s="55"/>
    </row>
    <row r="319" spans="1:22">
      <c r="B319" s="7"/>
      <c r="C319" s="14"/>
      <c r="D319" s="14"/>
      <c r="E319" s="55"/>
    </row>
    <row r="320" spans="1:22">
      <c r="B320" s="7"/>
      <c r="C320" s="14"/>
      <c r="D320" s="14"/>
      <c r="E320" s="55"/>
    </row>
    <row r="321" spans="2:5">
      <c r="B321" s="7"/>
      <c r="C321" s="14"/>
      <c r="D321" s="14"/>
      <c r="E321" s="55"/>
    </row>
    <row r="322" spans="2:5">
      <c r="B322" s="7"/>
      <c r="C322" s="14"/>
      <c r="D322" s="14"/>
      <c r="E322" s="55"/>
    </row>
    <row r="323" spans="2:5">
      <c r="B323" s="7"/>
      <c r="C323" s="14"/>
      <c r="D323" s="14"/>
      <c r="E323" s="55"/>
    </row>
  </sheetData>
  <sheetProtection insertRows="0" deleteRows="0"/>
  <protectedRanges>
    <protectedRange sqref="J99:P1048576 M96:P98 J1:P95 U1:U1048576" name="Obseg1"/>
    <protectedRange sqref="J96:L96" name="Obseg1_2"/>
    <protectedRange sqref="J97:L98" name="Obseg1_1"/>
  </protectedRanges>
  <mergeCells count="2">
    <mergeCell ref="A97:L97"/>
    <mergeCell ref="A96:L96"/>
  </mergeCells>
  <phoneticPr fontId="28" type="noConversion"/>
  <conditionalFormatting sqref="B35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:B52 B39:B42 B36">
    <cfRule type="colorScale" priority="6">
      <colorScale>
        <cfvo type="min"/>
        <cfvo type="max"/>
        <color rgb="FFFCFCFF"/>
        <color rgb="FFF8696B"/>
      </colorScale>
    </cfRule>
  </conditionalFormatting>
  <conditionalFormatting sqref="B57">
    <cfRule type="colorScale" priority="2">
      <colorScale>
        <cfvo type="min"/>
        <cfvo type="max"/>
        <color rgb="FFFCFCFF"/>
        <color rgb="FFF8696B"/>
      </colorScale>
    </cfRule>
  </conditionalFormatting>
  <conditionalFormatting sqref="B78 B58 B61:B62 B66:B73">
    <cfRule type="colorScale" priority="3">
      <colorScale>
        <cfvo type="min"/>
        <cfvo type="max"/>
        <color rgb="FFFCFCFF"/>
        <color rgb="FFF8696B"/>
      </colorScale>
    </cfRule>
  </conditionalFormatting>
  <conditionalFormatting sqref="B63:B65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0" fitToHeight="0" orientation="landscape" r:id="rId1"/>
  <rowBreaks count="1" manualBreakCount="1">
    <brk id="18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V240"/>
  <sheetViews>
    <sheetView zoomScale="90" zoomScaleNormal="90" zoomScaleSheetLayoutView="100" workbookViewId="0">
      <selection activeCell="T21" sqref="T21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2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2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2" s="20" customFormat="1" ht="24">
      <c r="A3" s="39" t="s">
        <v>1</v>
      </c>
      <c r="B3" s="32" t="s">
        <v>243</v>
      </c>
      <c r="C3" s="33" t="s">
        <v>89</v>
      </c>
      <c r="D3" s="33" t="s">
        <v>0</v>
      </c>
      <c r="E3" s="53"/>
      <c r="F3" s="137">
        <v>200</v>
      </c>
      <c r="G3" s="141" t="s">
        <v>0</v>
      </c>
      <c r="H3" s="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" s="35" t="str">
        <f>IF(Sklop16[[#This Row],[ZAHTEVANA SHEMA KAKOVOSTI]]&lt;&gt;"",Sklop16[[#This Row],[Preračunana masa/volumen/kos na enoto kg]],"")</f>
        <v/>
      </c>
      <c r="J3" s="45"/>
      <c r="K3" s="109"/>
      <c r="L3" s="109"/>
      <c r="M3" s="108" t="s">
        <v>89</v>
      </c>
      <c r="N3" s="81"/>
      <c r="O3" s="108" t="s">
        <v>89</v>
      </c>
      <c r="P3" s="48"/>
      <c r="Q3" s="42">
        <f>+Sklop16[[#This Row],[cena/enota brez DDV v EUR]]*Sklop16[[#This Row],[Stopnja DDV (%)]]</f>
        <v>0</v>
      </c>
      <c r="R3" s="42">
        <f>+Sklop16[[#This Row],[cena/enota brez DDV v EUR]]+Sklop16[[#This Row],[Davek (EUR)]]</f>
        <v>0</v>
      </c>
      <c r="S3" s="42">
        <f>+Sklop16[[#This Row],[cena/enota brez DDV v EUR]]*Sklop16[[#This Row],[Okvirna količina]]</f>
        <v>0</v>
      </c>
      <c r="T3" s="42">
        <f>+Sklop16[[#This Row],[Končna cena/enoto mere (EUR) z DDV]]*Sklop16[[#This Row],[Okvirna količina]]</f>
        <v>0</v>
      </c>
      <c r="U3" s="108" t="s">
        <v>89</v>
      </c>
    </row>
    <row r="4" spans="1:22" s="20" customFormat="1" ht="24">
      <c r="A4" s="39" t="s">
        <v>3</v>
      </c>
      <c r="B4" s="145" t="s">
        <v>244</v>
      </c>
      <c r="C4" s="33" t="s">
        <v>89</v>
      </c>
      <c r="D4" s="33" t="s">
        <v>0</v>
      </c>
      <c r="E4" s="53"/>
      <c r="F4" s="137">
        <v>50</v>
      </c>
      <c r="G4" s="142" t="s">
        <v>0</v>
      </c>
      <c r="H4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" s="137" t="str">
        <f>IF(Sklop16[[#This Row],[ZAHTEVANA SHEMA KAKOVOSTI]]&lt;&gt;"",Sklop16[[#This Row],[Preračunana masa/volumen/kos na enoto kg]],"")</f>
        <v/>
      </c>
      <c r="J4" s="129"/>
      <c r="K4" s="109"/>
      <c r="L4" s="109"/>
      <c r="M4" s="108" t="s">
        <v>89</v>
      </c>
      <c r="N4" s="149"/>
      <c r="O4" s="108" t="s">
        <v>89</v>
      </c>
      <c r="P4" s="131"/>
      <c r="Q4" s="130">
        <f>+Sklop16[[#This Row],[cena/enota brez DDV v EUR]]*Sklop16[[#This Row],[Stopnja DDV (%)]]</f>
        <v>0</v>
      </c>
      <c r="R4" s="130">
        <f>+Sklop16[[#This Row],[cena/enota brez DDV v EUR]]+Sklop16[[#This Row],[Davek (EUR)]]</f>
        <v>0</v>
      </c>
      <c r="S4" s="130">
        <f>+Sklop16[[#This Row],[cena/enota brez DDV v EUR]]*Sklop16[[#This Row],[Okvirna količina]]</f>
        <v>0</v>
      </c>
      <c r="T4" s="140">
        <f>+Sklop16[[#This Row],[Končna cena/enoto mere (EUR) z DDV]]*Sklop16[[#This Row],[Okvirna količina]]</f>
        <v>0</v>
      </c>
      <c r="U4" s="108" t="s">
        <v>89</v>
      </c>
    </row>
    <row r="5" spans="1:22">
      <c r="A5" s="39" t="s">
        <v>4</v>
      </c>
      <c r="B5" s="145" t="s">
        <v>245</v>
      </c>
      <c r="C5" s="33" t="s">
        <v>89</v>
      </c>
      <c r="D5" s="33" t="s">
        <v>0</v>
      </c>
      <c r="E5" s="53"/>
      <c r="F5" s="137">
        <v>100</v>
      </c>
      <c r="G5" s="142" t="s">
        <v>0</v>
      </c>
      <c r="H5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" s="137" t="str">
        <f>IF(Sklop16[[#This Row],[ZAHTEVANA SHEMA KAKOVOSTI]]&lt;&gt;"",Sklop16[[#This Row],[Preračunana masa/volumen/kos na enoto kg]],"")</f>
        <v/>
      </c>
      <c r="J5" s="129"/>
      <c r="K5" s="109"/>
      <c r="L5" s="109"/>
      <c r="M5" s="108" t="s">
        <v>89</v>
      </c>
      <c r="N5" s="149"/>
      <c r="O5" s="108" t="s">
        <v>89</v>
      </c>
      <c r="P5" s="131"/>
      <c r="Q5" s="130">
        <f>+Sklop16[[#This Row],[cena/enota brez DDV v EUR]]*Sklop16[[#This Row],[Stopnja DDV (%)]]</f>
        <v>0</v>
      </c>
      <c r="R5" s="130">
        <f>+Sklop16[[#This Row],[cena/enota brez DDV v EUR]]+Sklop16[[#This Row],[Davek (EUR)]]</f>
        <v>0</v>
      </c>
      <c r="S5" s="130">
        <f>+Sklop16[[#This Row],[cena/enota brez DDV v EUR]]*Sklop16[[#This Row],[Okvirna količina]]</f>
        <v>0</v>
      </c>
      <c r="T5" s="140">
        <f>+Sklop16[[#This Row],[Končna cena/enoto mere (EUR) z DDV]]*Sklop16[[#This Row],[Okvirna količina]]</f>
        <v>0</v>
      </c>
      <c r="U5" s="108" t="s">
        <v>89</v>
      </c>
    </row>
    <row r="6" spans="1:22" ht="24">
      <c r="A6" s="39" t="s">
        <v>5</v>
      </c>
      <c r="B6" s="145" t="s">
        <v>747</v>
      </c>
      <c r="C6" s="33" t="s">
        <v>89</v>
      </c>
      <c r="D6" s="33" t="s">
        <v>0</v>
      </c>
      <c r="E6" s="53"/>
      <c r="F6" s="137">
        <v>200</v>
      </c>
      <c r="G6" s="142" t="s">
        <v>0</v>
      </c>
      <c r="H6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" s="137" t="str">
        <f>IF(Sklop16[[#This Row],[ZAHTEVANA SHEMA KAKOVOSTI]]&lt;&gt;"",Sklop16[[#This Row],[Preračunana masa/volumen/kos na enoto kg]],"")</f>
        <v/>
      </c>
      <c r="J6" s="129"/>
      <c r="K6" s="109"/>
      <c r="L6" s="109"/>
      <c r="M6" s="108" t="s">
        <v>89</v>
      </c>
      <c r="N6" s="149"/>
      <c r="O6" s="108" t="s">
        <v>89</v>
      </c>
      <c r="P6" s="131"/>
      <c r="Q6" s="130">
        <f>+Sklop16[[#This Row],[cena/enota brez DDV v EUR]]*Sklop16[[#This Row],[Stopnja DDV (%)]]</f>
        <v>0</v>
      </c>
      <c r="R6" s="130">
        <f>+Sklop16[[#This Row],[cena/enota brez DDV v EUR]]+Sklop16[[#This Row],[Davek (EUR)]]</f>
        <v>0</v>
      </c>
      <c r="S6" s="130">
        <f>+Sklop16[[#This Row],[cena/enota brez DDV v EUR]]*Sklop16[[#This Row],[Okvirna količina]]</f>
        <v>0</v>
      </c>
      <c r="T6" s="140">
        <f>+Sklop16[[#This Row],[Končna cena/enoto mere (EUR) z DDV]]*Sklop16[[#This Row],[Okvirna količina]]</f>
        <v>0</v>
      </c>
      <c r="U6" s="108" t="s">
        <v>89</v>
      </c>
    </row>
    <row r="7" spans="1:22">
      <c r="A7" s="423" t="s">
        <v>6</v>
      </c>
      <c r="B7" s="335" t="s">
        <v>746</v>
      </c>
      <c r="C7" s="336"/>
      <c r="D7" s="385" t="s">
        <v>0</v>
      </c>
      <c r="E7" s="338"/>
      <c r="F7" s="313">
        <v>50</v>
      </c>
      <c r="G7" s="339" t="s">
        <v>0</v>
      </c>
      <c r="H7" s="3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" s="313" t="str">
        <f>IF(Sklop16[[#This Row],[ZAHTEVANA SHEMA KAKOVOSTI]]&lt;&gt;"",Sklop16[[#This Row],[Preračunana masa/volumen/kos na enoto kg]],"")</f>
        <v/>
      </c>
      <c r="J7" s="314"/>
      <c r="K7" s="315"/>
      <c r="L7" s="315"/>
      <c r="M7" s="349"/>
      <c r="N7" s="317"/>
      <c r="O7" s="350"/>
      <c r="P7" s="318"/>
      <c r="Q7" s="319">
        <f>+Sklop16[[#This Row],[cena/enota brez DDV v EUR]]*Sklop16[[#This Row],[Stopnja DDV (%)]]</f>
        <v>0</v>
      </c>
      <c r="R7" s="319">
        <f>+Sklop16[[#This Row],[cena/enota brez DDV v EUR]]+Sklop16[[#This Row],[Davek (EUR)]]</f>
        <v>0</v>
      </c>
      <c r="S7" s="319">
        <f>+Sklop16[[#This Row],[cena/enota brez DDV v EUR]]*Sklop16[[#This Row],[Okvirna količina]]</f>
        <v>0</v>
      </c>
      <c r="T7" s="383">
        <f>+Sklop16[[#This Row],[Končna cena/enoto mere (EUR) z DDV]]*Sklop16[[#This Row],[Okvirna količina]]</f>
        <v>0</v>
      </c>
      <c r="U7" s="424"/>
    </row>
    <row r="8" spans="1:22" ht="24">
      <c r="A8" s="39" t="s">
        <v>7</v>
      </c>
      <c r="B8" s="145" t="s">
        <v>748</v>
      </c>
      <c r="C8" s="33" t="s">
        <v>89</v>
      </c>
      <c r="D8" s="33" t="s">
        <v>0</v>
      </c>
      <c r="E8" s="53"/>
      <c r="F8" s="137">
        <v>120</v>
      </c>
      <c r="G8" s="142" t="s">
        <v>0</v>
      </c>
      <c r="H8" s="1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" s="137" t="str">
        <f>IF(Sklop16[[#This Row],[ZAHTEVANA SHEMA KAKOVOSTI]]&lt;&gt;"",Sklop16[[#This Row],[Preračunana masa/volumen/kos na enoto kg]],"")</f>
        <v/>
      </c>
      <c r="J8" s="129"/>
      <c r="K8" s="109"/>
      <c r="L8" s="109"/>
      <c r="M8" s="108" t="s">
        <v>89</v>
      </c>
      <c r="N8" s="149"/>
      <c r="O8" s="108" t="s">
        <v>89</v>
      </c>
      <c r="P8" s="131"/>
      <c r="Q8" s="130">
        <f>+Sklop16[[#This Row],[cena/enota brez DDV v EUR]]*Sklop16[[#This Row],[Stopnja DDV (%)]]</f>
        <v>0</v>
      </c>
      <c r="R8" s="130">
        <f>+Sklop16[[#This Row],[cena/enota brez DDV v EUR]]+Sklop16[[#This Row],[Davek (EUR)]]</f>
        <v>0</v>
      </c>
      <c r="S8" s="130">
        <f>+Sklop16[[#This Row],[cena/enota brez DDV v EUR]]*Sklop16[[#This Row],[Okvirna količina]]</f>
        <v>0</v>
      </c>
      <c r="T8" s="140">
        <f>+Sklop16[[#This Row],[Končna cena/enoto mere (EUR) z DDV]]*Sklop16[[#This Row],[Okvirna količina]]</f>
        <v>0</v>
      </c>
      <c r="U8" s="108" t="s">
        <v>89</v>
      </c>
    </row>
    <row r="9" spans="1:22">
      <c r="A9" s="175" t="s">
        <v>97</v>
      </c>
      <c r="B9" s="176"/>
      <c r="C9" s="177"/>
      <c r="D9" s="177"/>
      <c r="E9" s="178"/>
      <c r="F9" s="179"/>
      <c r="G9" s="180"/>
      <c r="H9" s="181">
        <f>SUBTOTAL(109,Sklop16[Preračunana masa/volumen/kos na enoto kg])</f>
        <v>670</v>
      </c>
      <c r="I9" s="181">
        <f>SUBTOTAL(109,Sklop16[Živila iz shem kakovosti (kg)])</f>
        <v>0</v>
      </c>
      <c r="J9" s="179"/>
      <c r="K9" s="182"/>
      <c r="L9" s="182"/>
      <c r="M9" s="183"/>
      <c r="N9" s="184"/>
      <c r="O9" s="184"/>
      <c r="P9" s="184"/>
      <c r="Q9" s="185"/>
      <c r="R9" s="179"/>
      <c r="S9" s="185">
        <f>SUBTOTAL(109,Sklop16[Vrednost za okvirno količino (EUR) brez DDV])</f>
        <v>0</v>
      </c>
      <c r="T9" s="185">
        <f>SUBTOTAL(109,Sklop16[Vrednost za okvirno količino (EUR) z DDV])</f>
        <v>0</v>
      </c>
      <c r="U9" s="186"/>
      <c r="V9" s="60"/>
    </row>
    <row r="10" spans="1:22" ht="15">
      <c r="A10" s="3"/>
      <c r="B10" s="2"/>
      <c r="C10" s="12"/>
      <c r="D10" s="12"/>
      <c r="E10" s="11"/>
      <c r="F10" s="4"/>
      <c r="H10" s="5"/>
      <c r="I10" s="5"/>
      <c r="J10" s="5"/>
      <c r="K10" s="5"/>
      <c r="L10" s="18"/>
      <c r="M10" s="18"/>
      <c r="N10" s="5"/>
      <c r="O10" s="5"/>
      <c r="P10" s="5"/>
      <c r="Q10" s="5"/>
      <c r="R10" s="5"/>
      <c r="S10" s="1"/>
      <c r="T10" s="1"/>
      <c r="U10" s="4"/>
    </row>
    <row r="11" spans="1:22">
      <c r="A11" s="17" t="s">
        <v>94</v>
      </c>
      <c r="B11" s="7"/>
      <c r="C11" s="14"/>
      <c r="D11" s="14"/>
      <c r="E11" s="55"/>
      <c r="Q11" s="17"/>
      <c r="R11" s="17"/>
      <c r="S11" s="17"/>
      <c r="T11" s="17"/>
    </row>
    <row r="12" spans="1:22">
      <c r="A12" s="6" t="s">
        <v>95</v>
      </c>
      <c r="B12" s="7"/>
      <c r="C12" s="14"/>
      <c r="D12" s="14"/>
      <c r="E12" s="55"/>
    </row>
    <row r="13" spans="1:22">
      <c r="A13" s="51" t="s">
        <v>109</v>
      </c>
      <c r="F13" s="26"/>
      <c r="G13" s="26"/>
      <c r="H13" s="15"/>
      <c r="I13" s="15"/>
      <c r="J13" s="15"/>
      <c r="K13" s="15"/>
      <c r="L13" s="19"/>
      <c r="M13" s="19"/>
      <c r="N13" s="15"/>
      <c r="O13" s="15"/>
      <c r="P13" s="15"/>
      <c r="Q13" s="15"/>
      <c r="R13" s="15"/>
    </row>
    <row r="14" spans="1:22">
      <c r="A14" s="426" t="s">
        <v>136</v>
      </c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19"/>
      <c r="N14" s="15"/>
      <c r="O14" s="15"/>
      <c r="P14" s="15"/>
      <c r="Q14" s="15"/>
      <c r="R14" s="15"/>
    </row>
    <row r="15" spans="1:22">
      <c r="N15" s="15"/>
      <c r="O15" s="15"/>
      <c r="P15" s="15"/>
      <c r="Q15" s="15"/>
      <c r="R15" s="15"/>
    </row>
    <row r="16" spans="1:22">
      <c r="A16" s="51" t="s">
        <v>65</v>
      </c>
      <c r="F16" s="26"/>
      <c r="G16" s="26" t="s">
        <v>66</v>
      </c>
      <c r="H16" s="15"/>
      <c r="I16" s="15"/>
      <c r="J16" s="15"/>
      <c r="K16" s="15"/>
      <c r="L16" s="19"/>
      <c r="M16" s="19"/>
      <c r="N16" s="15"/>
      <c r="O16" s="15"/>
      <c r="P16" s="15"/>
      <c r="Q16" s="15" t="s">
        <v>67</v>
      </c>
      <c r="R16" s="15"/>
    </row>
    <row r="17" spans="1:22" ht="15">
      <c r="A17" s="3"/>
      <c r="B17" s="2"/>
      <c r="C17" s="12"/>
      <c r="D17" s="12"/>
      <c r="E17" s="11"/>
      <c r="F17" s="4"/>
      <c r="H17" s="5"/>
      <c r="I17" s="5"/>
      <c r="J17" s="5"/>
      <c r="K17" s="5"/>
      <c r="L17" s="18"/>
      <c r="M17" s="18"/>
      <c r="N17" s="5"/>
      <c r="O17" s="5"/>
      <c r="P17" s="5"/>
      <c r="Q17" s="5"/>
      <c r="R17" s="5"/>
      <c r="S17" s="1"/>
      <c r="T17" s="1"/>
      <c r="U17" s="4"/>
    </row>
    <row r="18" spans="1:22">
      <c r="B18" s="7"/>
      <c r="C18" s="14"/>
      <c r="D18" s="14"/>
      <c r="E18" s="55"/>
    </row>
    <row r="19" spans="1:22">
      <c r="B19" s="7"/>
      <c r="C19" s="14"/>
      <c r="D19" s="14"/>
      <c r="E19" s="55"/>
    </row>
    <row r="20" spans="1:22">
      <c r="B20" s="7"/>
      <c r="C20" s="14"/>
      <c r="D20" s="14"/>
      <c r="E20" s="55"/>
    </row>
    <row r="21" spans="1:22">
      <c r="B21" s="7"/>
      <c r="C21" s="14"/>
      <c r="D21" s="14"/>
      <c r="E21" s="55"/>
    </row>
    <row r="22" spans="1:22">
      <c r="B22" s="7"/>
      <c r="C22" s="14"/>
      <c r="D22" s="14"/>
      <c r="E22" s="55"/>
    </row>
    <row r="23" spans="1:22">
      <c r="B23" s="7"/>
      <c r="C23" s="14"/>
      <c r="D23" s="14"/>
      <c r="E23" s="55"/>
    </row>
    <row r="24" spans="1:22">
      <c r="B24" s="7"/>
      <c r="C24" s="14"/>
      <c r="D24" s="14"/>
      <c r="E24" s="55"/>
    </row>
    <row r="25" spans="1:22">
      <c r="B25" s="7"/>
      <c r="C25" s="14"/>
      <c r="D25" s="14"/>
      <c r="E25" s="55"/>
    </row>
    <row r="26" spans="1:22">
      <c r="B26" s="7"/>
      <c r="C26" s="14"/>
      <c r="D26" s="14"/>
      <c r="E26" s="55"/>
    </row>
    <row r="27" spans="1:22" s="9" customFormat="1">
      <c r="A27" s="6"/>
      <c r="B27" s="7"/>
      <c r="C27" s="14"/>
      <c r="D27" s="14"/>
      <c r="E27" s="55"/>
      <c r="F27" s="56"/>
      <c r="G27" s="56"/>
      <c r="L27" s="6"/>
      <c r="M27" s="6"/>
      <c r="N27" s="6"/>
      <c r="O27" s="6"/>
      <c r="P27" s="6"/>
      <c r="Q27" s="6"/>
      <c r="R27" s="6"/>
      <c r="S27" s="6"/>
      <c r="T27" s="6"/>
      <c r="U27" s="26"/>
      <c r="V27" s="6"/>
    </row>
    <row r="28" spans="1:22" s="9" customFormat="1">
      <c r="A28" s="6"/>
      <c r="B28" s="7"/>
      <c r="C28" s="14"/>
      <c r="D28" s="14"/>
      <c r="E28" s="55"/>
      <c r="F28" s="56"/>
      <c r="G28" s="56"/>
      <c r="L28" s="6"/>
      <c r="M28" s="6"/>
      <c r="N28" s="6"/>
      <c r="O28" s="6"/>
      <c r="P28" s="6"/>
      <c r="Q28" s="6"/>
      <c r="R28" s="6"/>
      <c r="S28" s="6"/>
      <c r="T28" s="6"/>
      <c r="U28" s="26"/>
      <c r="V28" s="6"/>
    </row>
    <row r="29" spans="1:22" s="9" customFormat="1">
      <c r="A29" s="6"/>
      <c r="B29" s="7"/>
      <c r="C29" s="14"/>
      <c r="D29" s="14"/>
      <c r="E29" s="55"/>
      <c r="F29" s="56"/>
      <c r="G29" s="56"/>
      <c r="L29" s="6"/>
      <c r="M29" s="6"/>
      <c r="N29" s="6"/>
      <c r="O29" s="6"/>
      <c r="P29" s="6"/>
      <c r="Q29" s="6"/>
      <c r="R29" s="6"/>
      <c r="S29" s="6"/>
      <c r="T29" s="6"/>
      <c r="U29" s="26"/>
      <c r="V29" s="6"/>
    </row>
    <row r="30" spans="1:22" s="9" customFormat="1">
      <c r="A30" s="6"/>
      <c r="B30" s="7"/>
      <c r="C30" s="14"/>
      <c r="D30" s="14"/>
      <c r="E30" s="55"/>
      <c r="F30" s="56"/>
      <c r="G30" s="56"/>
      <c r="L30" s="6"/>
      <c r="M30" s="6"/>
      <c r="N30" s="6"/>
      <c r="O30" s="6"/>
      <c r="P30" s="6"/>
      <c r="Q30" s="6"/>
      <c r="R30" s="6"/>
      <c r="S30" s="6"/>
      <c r="T30" s="6"/>
      <c r="U30" s="26"/>
      <c r="V30" s="6"/>
    </row>
    <row r="31" spans="1:22" s="9" customFormat="1">
      <c r="A31" s="6"/>
      <c r="B31" s="7"/>
      <c r="C31" s="14"/>
      <c r="D31" s="14"/>
      <c r="E31" s="55"/>
      <c r="F31" s="56"/>
      <c r="G31" s="56"/>
      <c r="L31" s="6"/>
      <c r="M31" s="6"/>
      <c r="N31" s="6"/>
      <c r="O31" s="6"/>
      <c r="P31" s="6"/>
      <c r="Q31" s="6"/>
      <c r="R31" s="6"/>
      <c r="S31" s="6"/>
      <c r="T31" s="6"/>
      <c r="U31" s="26"/>
      <c r="V31" s="6"/>
    </row>
    <row r="32" spans="1:22" s="9" customFormat="1">
      <c r="A32" s="6"/>
      <c r="B32" s="7"/>
      <c r="C32" s="14"/>
      <c r="D32" s="14"/>
      <c r="E32" s="55"/>
      <c r="F32" s="56"/>
      <c r="G32" s="56"/>
      <c r="L32" s="6"/>
      <c r="M32" s="6"/>
      <c r="N32" s="6"/>
      <c r="O32" s="6"/>
      <c r="P32" s="6"/>
      <c r="Q32" s="6"/>
      <c r="R32" s="6"/>
      <c r="S32" s="6"/>
      <c r="T32" s="6"/>
      <c r="U32" s="26"/>
      <c r="V32" s="6"/>
    </row>
    <row r="33" spans="1:22" s="9" customFormat="1">
      <c r="A33" s="6"/>
      <c r="B33" s="7"/>
      <c r="C33" s="14"/>
      <c r="D33" s="14"/>
      <c r="E33" s="55"/>
      <c r="F33" s="56"/>
      <c r="G33" s="56"/>
      <c r="L33" s="6"/>
      <c r="M33" s="6"/>
      <c r="N33" s="6"/>
      <c r="O33" s="6"/>
      <c r="P33" s="6"/>
      <c r="Q33" s="6"/>
      <c r="R33" s="6"/>
      <c r="S33" s="6"/>
      <c r="T33" s="6"/>
      <c r="U33" s="26"/>
      <c r="V33" s="6"/>
    </row>
    <row r="34" spans="1:22" s="9" customFormat="1">
      <c r="A34" s="6"/>
      <c r="B34" s="7"/>
      <c r="C34" s="14"/>
      <c r="D34" s="14"/>
      <c r="E34" s="55"/>
      <c r="F34" s="56"/>
      <c r="G34" s="56"/>
      <c r="L34" s="6"/>
      <c r="M34" s="6"/>
      <c r="N34" s="6"/>
      <c r="O34" s="6"/>
      <c r="P34" s="6"/>
      <c r="Q34" s="6"/>
      <c r="R34" s="6"/>
      <c r="S34" s="6"/>
      <c r="T34" s="6"/>
      <c r="U34" s="26"/>
      <c r="V34" s="6"/>
    </row>
    <row r="35" spans="1:22" s="9" customFormat="1">
      <c r="A35" s="6"/>
      <c r="B35" s="7"/>
      <c r="C35" s="14"/>
      <c r="D35" s="14"/>
      <c r="E35" s="55"/>
      <c r="F35" s="56"/>
      <c r="G35" s="56"/>
      <c r="L35" s="6"/>
      <c r="M35" s="6"/>
      <c r="N35" s="6"/>
      <c r="O35" s="6"/>
      <c r="P35" s="6"/>
      <c r="Q35" s="6"/>
      <c r="R35" s="6"/>
      <c r="S35" s="6"/>
      <c r="T35" s="6"/>
      <c r="U35" s="26"/>
      <c r="V35" s="6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>
      <c r="B236" s="7"/>
      <c r="C236" s="14"/>
      <c r="D236" s="14"/>
      <c r="E236" s="55"/>
    </row>
    <row r="237" spans="1:22">
      <c r="B237" s="7"/>
      <c r="C237" s="14"/>
      <c r="D237" s="14"/>
      <c r="E237" s="55"/>
    </row>
    <row r="238" spans="1:22">
      <c r="B238" s="7"/>
      <c r="C238" s="14"/>
      <c r="D238" s="14"/>
      <c r="E238" s="55"/>
    </row>
    <row r="239" spans="1:22">
      <c r="B239" s="7"/>
      <c r="C239" s="14"/>
      <c r="D239" s="14"/>
      <c r="E239" s="55"/>
    </row>
    <row r="240" spans="1:22">
      <c r="B240" s="7"/>
      <c r="C240" s="14"/>
      <c r="D240" s="14"/>
      <c r="E240" s="55"/>
    </row>
  </sheetData>
  <sheetProtection insertRows="0" deleteRows="0"/>
  <protectedRanges>
    <protectedRange sqref="J15:P1048576 M14:P14 J1:P2 U1:U2 J3:J8 U9:U1048576 N3:N8 P3:P8 J9:P13" name="Obseg1"/>
    <protectedRange sqref="K3:L8" name="Obseg1_3_2"/>
    <protectedRange sqref="U3:U8 M3:M8 O3:O8" name="Obseg1_3_4"/>
    <protectedRange sqref="J14:L14" name="Obseg1_2_1"/>
  </protectedRanges>
  <mergeCells count="1">
    <mergeCell ref="A14:L14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0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V244"/>
  <sheetViews>
    <sheetView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32" t="s">
        <v>529</v>
      </c>
      <c r="C3" s="33">
        <v>1</v>
      </c>
      <c r="D3" s="33" t="s">
        <v>0</v>
      </c>
      <c r="E3" s="110"/>
      <c r="F3" s="143">
        <v>100</v>
      </c>
      <c r="G3" s="141" t="s">
        <v>0</v>
      </c>
      <c r="H3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" s="35" t="str">
        <f>IF(Sklop17[[#This Row],[ZAHTEVANA SHEMA KAKOVOSTI]]&lt;&gt;"",Sklop17[[#This Row],[Preračunana masa/volumen/kos na enoto kg]],"")</f>
        <v/>
      </c>
      <c r="J3" s="44"/>
      <c r="K3" s="36"/>
      <c r="L3" s="36"/>
      <c r="M3" s="37"/>
      <c r="N3" s="38"/>
      <c r="O3" s="38"/>
      <c r="P3" s="46"/>
      <c r="Q3" s="38">
        <f>+Sklop17[[#This Row],[cena/enota brez DDV v EUR]]*Sklop17[[#This Row],[Stopnja DDV (%)]]</f>
        <v>0</v>
      </c>
      <c r="R3" s="38">
        <f>+Sklop17[[#This Row],[cena/enota brez DDV v EUR]]+Sklop17[[#This Row],[Davek (EUR)]]</f>
        <v>0</v>
      </c>
      <c r="S3" s="38">
        <f>+Sklop17[[#This Row],[cena/enota brez DDV v EUR]]*Sklop17[[#This Row],[Okvirna količina]]</f>
        <v>0</v>
      </c>
      <c r="T3" s="38">
        <f>+Sklop17[[#This Row],[Končna cena/enoto mere (EUR) z DDV]]*Sklop17[[#This Row],[Okvirna količina]]</f>
        <v>0</v>
      </c>
      <c r="U3" s="108" t="s">
        <v>89</v>
      </c>
    </row>
    <row r="4" spans="1:21" s="20" customFormat="1" ht="12">
      <c r="A4" s="34" t="s">
        <v>3</v>
      </c>
      <c r="B4" s="158" t="s">
        <v>530</v>
      </c>
      <c r="C4" s="101">
        <v>1</v>
      </c>
      <c r="D4" s="33" t="s">
        <v>0</v>
      </c>
      <c r="E4" s="110"/>
      <c r="F4" s="143">
        <v>40</v>
      </c>
      <c r="G4" s="141" t="s">
        <v>0</v>
      </c>
      <c r="H4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" s="35" t="str">
        <f>IF(Sklop17[[#This Row],[ZAHTEVANA SHEMA KAKOVOSTI]]&lt;&gt;"",Sklop17[[#This Row],[Preračunana masa/volumen/kos na enoto kg]],"")</f>
        <v/>
      </c>
      <c r="J4" s="45"/>
      <c r="K4" s="41"/>
      <c r="L4" s="41"/>
      <c r="M4" s="47"/>
      <c r="N4" s="42"/>
      <c r="O4" s="42"/>
      <c r="P4" s="48"/>
      <c r="Q4" s="42">
        <f>+Sklop17[[#This Row],[cena/enota brez DDV v EUR]]*Sklop17[[#This Row],[Stopnja DDV (%)]]</f>
        <v>0</v>
      </c>
      <c r="R4" s="42">
        <f>+Sklop17[[#This Row],[cena/enota brez DDV v EUR]]+Sklop17[[#This Row],[Davek (EUR)]]</f>
        <v>0</v>
      </c>
      <c r="S4" s="42">
        <f>+Sklop17[[#This Row],[cena/enota brez DDV v EUR]]*Sklop17[[#This Row],[Okvirna količina]]</f>
        <v>0</v>
      </c>
      <c r="T4" s="42">
        <f>+Sklop17[[#This Row],[Končna cena/enoto mere (EUR) z DDV]]*Sklop17[[#This Row],[Okvirna količina]]</f>
        <v>0</v>
      </c>
      <c r="U4" s="108" t="s">
        <v>89</v>
      </c>
    </row>
    <row r="5" spans="1:21" s="20" customFormat="1" ht="12">
      <c r="A5" s="34" t="s">
        <v>4</v>
      </c>
      <c r="B5" s="158" t="s">
        <v>531</v>
      </c>
      <c r="C5" s="101">
        <v>1</v>
      </c>
      <c r="D5" s="33" t="s">
        <v>0</v>
      </c>
      <c r="E5" s="110"/>
      <c r="F5" s="143">
        <v>60</v>
      </c>
      <c r="G5" s="141" t="s">
        <v>0</v>
      </c>
      <c r="H5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5" s="35" t="str">
        <f>IF(Sklop17[[#This Row],[ZAHTEVANA SHEMA KAKOVOSTI]]&lt;&gt;"",Sklop17[[#This Row],[Preračunana masa/volumen/kos na enoto kg]],"")</f>
        <v/>
      </c>
      <c r="J5" s="45"/>
      <c r="K5" s="41"/>
      <c r="L5" s="41"/>
      <c r="M5" s="47"/>
      <c r="N5" s="42"/>
      <c r="O5" s="42"/>
      <c r="P5" s="48"/>
      <c r="Q5" s="42">
        <f>+Sklop17[[#This Row],[cena/enota brez DDV v EUR]]*Sklop17[[#This Row],[Stopnja DDV (%)]]</f>
        <v>0</v>
      </c>
      <c r="R5" s="42">
        <f>+Sklop17[[#This Row],[cena/enota brez DDV v EUR]]+Sklop17[[#This Row],[Davek (EUR)]]</f>
        <v>0</v>
      </c>
      <c r="S5" s="42">
        <f>+Sklop17[[#This Row],[cena/enota brez DDV v EUR]]*Sklop17[[#This Row],[Okvirna količina]]</f>
        <v>0</v>
      </c>
      <c r="T5" s="42">
        <f>+Sklop17[[#This Row],[Končna cena/enoto mere (EUR) z DDV]]*Sklop17[[#This Row],[Okvirna količina]]</f>
        <v>0</v>
      </c>
      <c r="U5" s="108" t="s">
        <v>89</v>
      </c>
    </row>
    <row r="6" spans="1:21" s="20" customFormat="1" ht="12">
      <c r="A6" s="34" t="s">
        <v>5</v>
      </c>
      <c r="B6" s="158" t="s">
        <v>552</v>
      </c>
      <c r="C6" s="101">
        <v>0.5</v>
      </c>
      <c r="D6" s="33" t="s">
        <v>0</v>
      </c>
      <c r="E6" s="110"/>
      <c r="F6" s="143">
        <v>200</v>
      </c>
      <c r="G6" s="141" t="s">
        <v>171</v>
      </c>
      <c r="H6" s="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" s="35" t="str">
        <f>IF(Sklop17[[#This Row],[ZAHTEVANA SHEMA KAKOVOSTI]]&lt;&gt;"",Sklop17[[#This Row],[Preračunana masa/volumen/kos na enoto kg]],"")</f>
        <v/>
      </c>
      <c r="J6" s="45"/>
      <c r="K6" s="41"/>
      <c r="L6" s="41"/>
      <c r="M6" s="47"/>
      <c r="N6" s="42"/>
      <c r="O6" s="42"/>
      <c r="P6" s="48"/>
      <c r="Q6" s="42">
        <f>+Sklop17[[#This Row],[cena/enota brez DDV v EUR]]*Sklop17[[#This Row],[Stopnja DDV (%)]]</f>
        <v>0</v>
      </c>
      <c r="R6" s="42">
        <f>+Sklop17[[#This Row],[cena/enota brez DDV v EUR]]+Sklop17[[#This Row],[Davek (EUR)]]</f>
        <v>0</v>
      </c>
      <c r="S6" s="42">
        <f>+Sklop17[[#This Row],[cena/enota brez DDV v EUR]]*Sklop17[[#This Row],[Okvirna količina]]</f>
        <v>0</v>
      </c>
      <c r="T6" s="42">
        <f>+Sklop17[[#This Row],[Končna cena/enoto mere (EUR) z DDV]]*Sklop17[[#This Row],[Okvirna količina]]</f>
        <v>0</v>
      </c>
      <c r="U6" s="108" t="s">
        <v>89</v>
      </c>
    </row>
    <row r="7" spans="1:21" s="20" customFormat="1" ht="12">
      <c r="A7" s="34" t="s">
        <v>6</v>
      </c>
      <c r="B7" s="163" t="s">
        <v>532</v>
      </c>
      <c r="C7" s="143">
        <v>1</v>
      </c>
      <c r="D7" s="33" t="s">
        <v>0</v>
      </c>
      <c r="E7" s="110"/>
      <c r="F7" s="144">
        <v>100</v>
      </c>
      <c r="G7" s="142" t="s">
        <v>0</v>
      </c>
      <c r="H7" s="13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" s="137" t="str">
        <f>IF(Sklop17[[#This Row],[ZAHTEVANA SHEMA KAKOVOSTI]]&lt;&gt;"",Sklop17[[#This Row],[Preračunana masa/volumen/kos na enoto kg]],"")</f>
        <v/>
      </c>
      <c r="J7" s="129"/>
      <c r="K7" s="138"/>
      <c r="L7" s="138"/>
      <c r="M7" s="139"/>
      <c r="N7" s="130"/>
      <c r="O7" s="130"/>
      <c r="P7" s="131"/>
      <c r="Q7" s="130">
        <f>+Sklop17[[#This Row],[cena/enota brez DDV v EUR]]*Sklop17[[#This Row],[Stopnja DDV (%)]]</f>
        <v>0</v>
      </c>
      <c r="R7" s="130">
        <f>+Sklop17[[#This Row],[cena/enota brez DDV v EUR]]+Sklop17[[#This Row],[Davek (EUR)]]</f>
        <v>0</v>
      </c>
      <c r="S7" s="130">
        <f>+Sklop17[[#This Row],[cena/enota brez DDV v EUR]]*Sklop17[[#This Row],[Okvirna količina]]</f>
        <v>0</v>
      </c>
      <c r="T7" s="140">
        <f>+Sklop17[[#This Row],[Končna cena/enoto mere (EUR) z DDV]]*Sklop17[[#This Row],[Okvirna količina]]</f>
        <v>0</v>
      </c>
      <c r="U7" s="108" t="s">
        <v>89</v>
      </c>
    </row>
    <row r="8" spans="1:21" s="20" customFormat="1" ht="12">
      <c r="A8" s="34" t="s">
        <v>7</v>
      </c>
      <c r="B8" s="163" t="s">
        <v>533</v>
      </c>
      <c r="C8" s="143">
        <v>1</v>
      </c>
      <c r="D8" s="135" t="s">
        <v>0</v>
      </c>
      <c r="E8" s="110"/>
      <c r="F8" s="144">
        <v>150</v>
      </c>
      <c r="G8" s="142" t="s">
        <v>0</v>
      </c>
      <c r="H8" s="13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" s="137" t="str">
        <f>IF(Sklop17[[#This Row],[ZAHTEVANA SHEMA KAKOVOSTI]]&lt;&gt;"",Sklop17[[#This Row],[Preračunana masa/volumen/kos na enoto kg]],"")</f>
        <v/>
      </c>
      <c r="J8" s="129"/>
      <c r="K8" s="138"/>
      <c r="L8" s="138"/>
      <c r="M8" s="139"/>
      <c r="N8" s="130"/>
      <c r="O8" s="130"/>
      <c r="P8" s="131"/>
      <c r="Q8" s="130">
        <f>+Sklop17[[#This Row],[cena/enota brez DDV v EUR]]*Sklop17[[#This Row],[Stopnja DDV (%)]]</f>
        <v>0</v>
      </c>
      <c r="R8" s="130">
        <f>+Sklop17[[#This Row],[cena/enota brez DDV v EUR]]+Sklop17[[#This Row],[Davek (EUR)]]</f>
        <v>0</v>
      </c>
      <c r="S8" s="130">
        <f>+Sklop17[[#This Row],[cena/enota brez DDV v EUR]]*Sklop17[[#This Row],[Okvirna količina]]</f>
        <v>0</v>
      </c>
      <c r="T8" s="140">
        <f>+Sklop17[[#This Row],[Končna cena/enoto mere (EUR) z DDV]]*Sklop17[[#This Row],[Okvirna količina]]</f>
        <v>0</v>
      </c>
      <c r="U8" s="108" t="s">
        <v>89</v>
      </c>
    </row>
    <row r="9" spans="1:21" s="20" customFormat="1" ht="12">
      <c r="A9" s="34" t="s">
        <v>8</v>
      </c>
      <c r="B9" s="163" t="s">
        <v>534</v>
      </c>
      <c r="C9" s="143">
        <v>1</v>
      </c>
      <c r="D9" s="135" t="s">
        <v>0</v>
      </c>
      <c r="E9" s="110"/>
      <c r="F9" s="144">
        <v>150</v>
      </c>
      <c r="G9" s="142" t="s">
        <v>0</v>
      </c>
      <c r="H9" s="13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" s="137" t="str">
        <f>IF(Sklop17[[#This Row],[ZAHTEVANA SHEMA KAKOVOSTI]]&lt;&gt;"",Sklop17[[#This Row],[Preračunana masa/volumen/kos na enoto kg]],"")</f>
        <v/>
      </c>
      <c r="J9" s="129"/>
      <c r="K9" s="138"/>
      <c r="L9" s="138"/>
      <c r="M9" s="139"/>
      <c r="N9" s="130"/>
      <c r="O9" s="130"/>
      <c r="P9" s="131"/>
      <c r="Q9" s="130">
        <f>+Sklop17[[#This Row],[cena/enota brez DDV v EUR]]*Sklop17[[#This Row],[Stopnja DDV (%)]]</f>
        <v>0</v>
      </c>
      <c r="R9" s="130">
        <f>+Sklop17[[#This Row],[cena/enota brez DDV v EUR]]+Sklop17[[#This Row],[Davek (EUR)]]</f>
        <v>0</v>
      </c>
      <c r="S9" s="130">
        <f>+Sklop17[[#This Row],[cena/enota brez DDV v EUR]]*Sklop17[[#This Row],[Okvirna količina]]</f>
        <v>0</v>
      </c>
      <c r="T9" s="140">
        <f>+Sklop17[[#This Row],[Končna cena/enoto mere (EUR) z DDV]]*Sklop17[[#This Row],[Okvirna količina]]</f>
        <v>0</v>
      </c>
      <c r="U9" s="108" t="s">
        <v>89</v>
      </c>
    </row>
    <row r="10" spans="1:21" s="20" customFormat="1">
      <c r="A10" s="175" t="s">
        <v>97</v>
      </c>
      <c r="B10" s="176"/>
      <c r="C10" s="177"/>
      <c r="D10" s="177"/>
      <c r="E10" s="178"/>
      <c r="F10" s="179"/>
      <c r="G10" s="180"/>
      <c r="H10" s="181">
        <f>SUBTOTAL(109,Sklop17[Preračunana masa/volumen/kos na enoto kg])</f>
        <v>700</v>
      </c>
      <c r="I10" s="181">
        <f>SUBTOTAL(109,Sklop17[Živila iz shem kakovosti (kg)])</f>
        <v>0</v>
      </c>
      <c r="J10" s="179"/>
      <c r="K10" s="182"/>
      <c r="L10" s="182"/>
      <c r="M10" s="183"/>
      <c r="N10" s="184"/>
      <c r="O10" s="184"/>
      <c r="P10" s="184"/>
      <c r="Q10" s="185"/>
      <c r="R10" s="179"/>
      <c r="S10" s="185">
        <f>SUBTOTAL(109,Sklop17[Vrednost za okvirno količino (EUR) brez DDV])</f>
        <v>0</v>
      </c>
      <c r="T10" s="185">
        <f>SUBTOTAL(109,Sklop17[Vrednost za okvirno količino (EUR) z DDV])</f>
        <v>0</v>
      </c>
      <c r="U10" s="186"/>
    </row>
    <row r="11" spans="1:21" s="20" customFormat="1" ht="15">
      <c r="A11" s="3"/>
      <c r="B11" s="2"/>
      <c r="C11" s="12"/>
      <c r="D11" s="12"/>
      <c r="E11" s="11"/>
      <c r="F11" s="4"/>
      <c r="G11" s="56"/>
      <c r="H11" s="5"/>
      <c r="I11" s="5"/>
      <c r="J11" s="5"/>
      <c r="K11" s="5"/>
      <c r="L11" s="18"/>
      <c r="M11" s="18"/>
      <c r="N11" s="5"/>
      <c r="O11" s="5"/>
      <c r="P11" s="5"/>
      <c r="Q11" s="5"/>
      <c r="R11" s="5"/>
      <c r="S11" s="1"/>
      <c r="T11" s="1"/>
      <c r="U11" s="4"/>
    </row>
    <row r="12" spans="1:21" ht="27" customHeight="1">
      <c r="A12" s="17" t="s">
        <v>94</v>
      </c>
      <c r="B12" s="7"/>
      <c r="C12" s="14"/>
      <c r="D12" s="14"/>
      <c r="E12" s="55"/>
      <c r="Q12" s="17"/>
      <c r="R12" s="17"/>
      <c r="S12" s="17"/>
      <c r="T12" s="17"/>
    </row>
    <row r="13" spans="1:21">
      <c r="A13" s="6" t="s">
        <v>95</v>
      </c>
      <c r="B13" s="7"/>
      <c r="C13" s="14"/>
      <c r="D13" s="14"/>
      <c r="E13" s="55"/>
    </row>
    <row r="14" spans="1:21">
      <c r="A14" s="51" t="s">
        <v>109</v>
      </c>
      <c r="F14" s="26"/>
      <c r="G14" s="26"/>
      <c r="H14" s="15"/>
      <c r="I14" s="15"/>
      <c r="J14" s="15"/>
      <c r="K14" s="15"/>
      <c r="L14" s="19"/>
      <c r="M14" s="19"/>
      <c r="N14" s="15"/>
      <c r="O14" s="15"/>
      <c r="P14" s="15"/>
      <c r="Q14" s="15"/>
      <c r="R14" s="15"/>
    </row>
    <row r="15" spans="1:21">
      <c r="A15" s="426" t="s">
        <v>136</v>
      </c>
      <c r="B15" s="426"/>
      <c r="C15" s="426"/>
      <c r="D15" s="426"/>
      <c r="E15" s="426"/>
      <c r="F15" s="426"/>
      <c r="G15" s="426"/>
      <c r="H15" s="426"/>
      <c r="I15" s="426"/>
      <c r="J15" s="426"/>
      <c r="K15" s="426"/>
      <c r="L15" s="426"/>
      <c r="M15" s="19"/>
      <c r="N15" s="15"/>
      <c r="O15" s="15"/>
      <c r="P15" s="15"/>
      <c r="Q15" s="15"/>
      <c r="R15" s="15"/>
    </row>
    <row r="16" spans="1:21">
      <c r="A16" s="426"/>
      <c r="B16" s="426"/>
      <c r="C16" s="426"/>
      <c r="D16" s="426"/>
      <c r="E16" s="426"/>
      <c r="F16" s="426"/>
      <c r="G16" s="426"/>
      <c r="H16" s="426"/>
      <c r="I16" s="426"/>
      <c r="J16" s="426"/>
      <c r="K16" s="426"/>
      <c r="L16" s="426"/>
      <c r="M16" s="19"/>
      <c r="N16" s="15"/>
      <c r="O16" s="15"/>
      <c r="P16" s="15"/>
      <c r="Q16" s="15"/>
      <c r="R16" s="15"/>
    </row>
    <row r="17" spans="1:22">
      <c r="N17" s="15"/>
      <c r="O17" s="15"/>
      <c r="P17" s="15"/>
      <c r="Q17" s="15"/>
      <c r="R17" s="15"/>
      <c r="V17" s="60"/>
    </row>
    <row r="18" spans="1:22">
      <c r="A18" s="51" t="s">
        <v>65</v>
      </c>
      <c r="F18" s="26"/>
      <c r="G18" s="26" t="s">
        <v>66</v>
      </c>
      <c r="H18" s="15"/>
      <c r="I18" s="15"/>
      <c r="J18" s="15"/>
      <c r="K18" s="15"/>
      <c r="L18" s="19"/>
      <c r="M18" s="19"/>
      <c r="N18" s="15"/>
      <c r="O18" s="15"/>
      <c r="P18" s="15"/>
      <c r="Q18" s="15" t="s">
        <v>67</v>
      </c>
      <c r="R18" s="15"/>
    </row>
    <row r="19" spans="1:22" ht="15">
      <c r="A19" s="3"/>
      <c r="B19" s="2"/>
      <c r="C19" s="12"/>
      <c r="D19" s="12"/>
      <c r="E19" s="11"/>
      <c r="F19" s="4"/>
      <c r="H19" s="5"/>
      <c r="I19" s="5"/>
      <c r="J19" s="5"/>
      <c r="K19" s="5"/>
      <c r="L19" s="18"/>
      <c r="M19" s="18"/>
      <c r="N19" s="5"/>
      <c r="O19" s="5"/>
      <c r="P19" s="5"/>
      <c r="Q19" s="5"/>
      <c r="R19" s="5"/>
      <c r="S19" s="1"/>
      <c r="T19" s="1"/>
      <c r="U19" s="4"/>
    </row>
    <row r="20" spans="1:22">
      <c r="B20" s="7"/>
      <c r="C20" s="14"/>
      <c r="D20" s="14"/>
      <c r="E20" s="55"/>
    </row>
    <row r="21" spans="1:22">
      <c r="B21" s="7"/>
      <c r="C21" s="14"/>
      <c r="D21" s="14"/>
      <c r="E21" s="55"/>
    </row>
    <row r="22" spans="1:22">
      <c r="B22" s="7"/>
      <c r="C22" s="14"/>
      <c r="D22" s="14"/>
      <c r="E22" s="55"/>
    </row>
    <row r="23" spans="1:22">
      <c r="B23" s="7"/>
      <c r="C23" s="14"/>
      <c r="D23" s="14"/>
      <c r="E23" s="55"/>
    </row>
    <row r="24" spans="1:22">
      <c r="B24" s="7"/>
      <c r="C24" s="14"/>
      <c r="D24" s="14"/>
      <c r="E24" s="55"/>
    </row>
    <row r="25" spans="1:22">
      <c r="B25" s="7"/>
      <c r="C25" s="14"/>
      <c r="D25" s="14"/>
      <c r="E25" s="55"/>
    </row>
    <row r="26" spans="1:22">
      <c r="B26" s="7"/>
      <c r="C26" s="14"/>
      <c r="D26" s="14"/>
      <c r="E26" s="55"/>
    </row>
    <row r="27" spans="1:22">
      <c r="B27" s="7"/>
      <c r="C27" s="14"/>
      <c r="D27" s="14"/>
      <c r="E27" s="55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8"/>
      <c r="C243" s="13"/>
      <c r="D243" s="13"/>
      <c r="E243" s="52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8"/>
      <c r="C244" s="13"/>
      <c r="D244" s="13"/>
      <c r="E244" s="52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</sheetData>
  <sheetProtection insertRows="0" deleteRows="0"/>
  <protectedRanges>
    <protectedRange sqref="J17:P1048576 M16:P16 J1:P14 U1:U14 U16:U1048576" name="Obseg1"/>
    <protectedRange sqref="J16:L16" name="Obseg1_2"/>
    <protectedRange sqref="M15:P15 U15" name="Obseg1_1"/>
    <protectedRange sqref="J15:L15" name="Obseg1_2_1"/>
  </protectedRanges>
  <mergeCells count="2">
    <mergeCell ref="A16:L16"/>
    <mergeCell ref="A15:L15"/>
  </mergeCells>
  <phoneticPr fontId="28" type="noConversion"/>
  <conditionalFormatting sqref="B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0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V26"/>
  <sheetViews>
    <sheetView workbookViewId="0">
      <selection activeCell="I19" sqref="I19"/>
    </sheetView>
  </sheetViews>
  <sheetFormatPr defaultRowHeight="15"/>
  <cols>
    <col min="2" max="2" width="18" customWidth="1"/>
  </cols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78.75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4" t="s">
        <v>1</v>
      </c>
      <c r="B3" s="100" t="s">
        <v>755</v>
      </c>
      <c r="C3" s="159" t="s">
        <v>89</v>
      </c>
      <c r="D3" s="160" t="s">
        <v>0</v>
      </c>
      <c r="E3" s="161"/>
      <c r="F3" s="40">
        <v>500</v>
      </c>
      <c r="G3" s="162" t="s">
        <v>0</v>
      </c>
      <c r="H3" s="93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500</v>
      </c>
      <c r="I3" s="35" t="str">
        <f>IF(Sklop189[[#This Row],[ZAHTEVANA SHEMA KAKOVOSTI]]&lt;&gt;"",Sklop189[[#This Row],[Preračunana masa/volumen/kos na enoto kg]],"")</f>
        <v/>
      </c>
      <c r="J3" s="44"/>
      <c r="K3" s="108" t="s">
        <v>89</v>
      </c>
      <c r="L3" s="108" t="s">
        <v>89</v>
      </c>
      <c r="M3" s="108" t="s">
        <v>89</v>
      </c>
      <c r="N3" s="38"/>
      <c r="O3" s="108" t="s">
        <v>89</v>
      </c>
      <c r="P3" s="46"/>
      <c r="Q3" s="38">
        <f>+Sklop189[[#This Row],[cena/enota brez DDV v EUR]]*Sklop189[[#This Row],[Stopnja DDV (%)]]</f>
        <v>0</v>
      </c>
      <c r="R3" s="38">
        <f>+Sklop189[[#This Row],[cena/enota brez DDV v EUR]]+Sklop189[[#This Row],[Davek (EUR)]]</f>
        <v>0</v>
      </c>
      <c r="S3" s="38">
        <f>+Sklop189[[#This Row],[cena/enota brez DDV v EUR]]*Sklop189[[#This Row],[Okvirna količina]]</f>
        <v>0</v>
      </c>
      <c r="T3" s="38">
        <f>+Sklop189[[#This Row],[Končna cena/enoto mere (EUR) z DDV]]*Sklop189[[#This Row],[Okvirna količina]]</f>
        <v>0</v>
      </c>
      <c r="U3" s="108" t="s">
        <v>89</v>
      </c>
      <c r="V3" s="20"/>
    </row>
    <row r="4" spans="1:22">
      <c r="A4" s="34" t="s">
        <v>3</v>
      </c>
      <c r="B4" s="100" t="s">
        <v>756</v>
      </c>
      <c r="C4" s="159" t="s">
        <v>89</v>
      </c>
      <c r="D4" s="160" t="s">
        <v>0</v>
      </c>
      <c r="E4" s="161"/>
      <c r="F4" s="40">
        <v>100</v>
      </c>
      <c r="G4" s="162" t="s">
        <v>0</v>
      </c>
      <c r="H4" s="93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100</v>
      </c>
      <c r="I4" s="35" t="str">
        <f>IF(Sklop189[[#This Row],[ZAHTEVANA SHEMA KAKOVOSTI]]&lt;&gt;"",Sklop189[[#This Row],[Preračunana masa/volumen/kos na enoto kg]],"")</f>
        <v/>
      </c>
      <c r="J4" s="45"/>
      <c r="K4" s="108" t="s">
        <v>89</v>
      </c>
      <c r="L4" s="108" t="s">
        <v>89</v>
      </c>
      <c r="M4" s="108" t="s">
        <v>89</v>
      </c>
      <c r="N4" s="42"/>
      <c r="O4" s="108" t="s">
        <v>89</v>
      </c>
      <c r="P4" s="48"/>
      <c r="Q4" s="42">
        <f>+Sklop189[[#This Row],[cena/enota brez DDV v EUR]]*Sklop189[[#This Row],[Stopnja DDV (%)]]</f>
        <v>0</v>
      </c>
      <c r="R4" s="42">
        <f>+Sklop189[[#This Row],[cena/enota brez DDV v EUR]]+Sklop189[[#This Row],[Davek (EUR)]]</f>
        <v>0</v>
      </c>
      <c r="S4" s="42">
        <f>+Sklop189[[#This Row],[cena/enota brez DDV v EUR]]*Sklop189[[#This Row],[Okvirna količina]]</f>
        <v>0</v>
      </c>
      <c r="T4" s="42">
        <f>+Sklop189[[#This Row],[Končna cena/enoto mere (EUR) z DDV]]*Sklop189[[#This Row],[Okvirna količina]]</f>
        <v>0</v>
      </c>
      <c r="U4" s="108" t="s">
        <v>89</v>
      </c>
      <c r="V4" s="20"/>
    </row>
    <row r="5" spans="1:22">
      <c r="A5" s="34" t="s">
        <v>4</v>
      </c>
      <c r="B5" s="145" t="s">
        <v>757</v>
      </c>
      <c r="C5" s="159" t="s">
        <v>89</v>
      </c>
      <c r="D5" s="160" t="s">
        <v>0</v>
      </c>
      <c r="E5" s="161"/>
      <c r="F5" s="137">
        <v>100</v>
      </c>
      <c r="G5" s="142" t="s">
        <v>0</v>
      </c>
      <c r="H5" s="136">
        <f>IFERROR(IF(Sklop189[[#This Row],[ ZAHTEVANO PAKIRANJE       Enota]]="g",Sklop189[[#This Row],[ZAHTEVANO PAKIRANJE                    Masa/volumen]]/1000*Sklop189[[#This Row],[Okvirna količina]],IF(Sklop189[[#This Row],[ ZAHTEVANO PAKIRANJE       Enota]]="l",Sklop189[[#This Row],[ZAHTEVANO PAKIRANJE                    Masa/volumen]]*Sklop189[[#This Row],[Okvirna količina]],IF(Sklop189[[#This Row],[ ZAHTEVANO PAKIRANJE       Enota]]="ml",Sklop189[[#This Row],[ZAHTEVANO PAKIRANJE                    Masa/volumen]]/1000*Sklop189[[#This Row],[Okvirna količina]],Sklop189[[#This Row],[ZAHTEVANO PAKIRANJE                    Masa/volumen]]*Sklop189[[#This Row],[Okvirna količina]]))),1*Sklop189[[#This Row],[Okvirna količina]])</f>
        <v>100</v>
      </c>
      <c r="I5" s="137" t="str">
        <f>IF(Sklop189[[#This Row],[ZAHTEVANA SHEMA KAKOVOSTI]]&lt;&gt;"",Sklop189[[#This Row],[Preračunana masa/volumen/kos na enoto kg]],"")</f>
        <v/>
      </c>
      <c r="J5" s="129"/>
      <c r="K5" s="108" t="s">
        <v>89</v>
      </c>
      <c r="L5" s="108" t="s">
        <v>89</v>
      </c>
      <c r="M5" s="108" t="s">
        <v>89</v>
      </c>
      <c r="N5" s="130"/>
      <c r="O5" s="108" t="s">
        <v>89</v>
      </c>
      <c r="P5" s="131"/>
      <c r="Q5" s="130">
        <f>+Sklop189[[#This Row],[cena/enota brez DDV v EUR]]*Sklop189[[#This Row],[Stopnja DDV (%)]]</f>
        <v>0</v>
      </c>
      <c r="R5" s="130">
        <f>+Sklop189[[#This Row],[cena/enota brez DDV v EUR]]+Sklop189[[#This Row],[Davek (EUR)]]</f>
        <v>0</v>
      </c>
      <c r="S5" s="130">
        <f>+Sklop189[[#This Row],[cena/enota brez DDV v EUR]]*Sklop189[[#This Row],[Okvirna količina]]</f>
        <v>0</v>
      </c>
      <c r="T5" s="140">
        <f>+Sklop189[[#This Row],[Končna cena/enoto mere (EUR) z DDV]]*Sklop189[[#This Row],[Okvirna količina]]</f>
        <v>0</v>
      </c>
      <c r="U5" s="108" t="s">
        <v>89</v>
      </c>
      <c r="V5" s="20"/>
    </row>
    <row r="6" spans="1:22">
      <c r="A6" s="175" t="s">
        <v>97</v>
      </c>
      <c r="B6" s="176"/>
      <c r="C6" s="177"/>
      <c r="D6" s="177"/>
      <c r="E6" s="178"/>
      <c r="F6" s="179"/>
      <c r="G6" s="180"/>
      <c r="H6" s="181">
        <f>SUBTOTAL(109,Sklop189[Preračunana masa/volumen/kos na enoto kg])</f>
        <v>700</v>
      </c>
      <c r="I6" s="181">
        <f>SUBTOTAL(109,Sklop189[Živila iz shem kakovosti (kg)])</f>
        <v>0</v>
      </c>
      <c r="J6" s="179"/>
      <c r="K6" s="182"/>
      <c r="L6" s="182"/>
      <c r="M6" s="183"/>
      <c r="N6" s="184"/>
      <c r="O6" s="184"/>
      <c r="P6" s="184"/>
      <c r="Q6" s="185"/>
      <c r="R6" s="179"/>
      <c r="S6" s="185">
        <f>SUBTOTAL(109,Sklop189[Vrednost za okvirno količino (EUR) brez DDV])</f>
        <v>0</v>
      </c>
      <c r="T6" s="185">
        <f>SUBTOTAL(109,Sklop189[Vrednost za okvirno količino (EUR) z DDV])</f>
        <v>0</v>
      </c>
      <c r="U6" s="186"/>
      <c r="V6" s="20"/>
    </row>
    <row r="7" spans="1:22">
      <c r="A7" s="3"/>
      <c r="B7" s="2"/>
      <c r="C7" s="12"/>
      <c r="D7" s="12"/>
      <c r="E7" s="11"/>
      <c r="F7" s="4"/>
      <c r="G7" s="56"/>
      <c r="H7" s="5"/>
      <c r="I7" s="5"/>
      <c r="J7" s="5"/>
      <c r="K7" s="5"/>
      <c r="L7" s="18"/>
      <c r="M7" s="18"/>
      <c r="N7" s="5"/>
      <c r="O7" s="5"/>
      <c r="P7" s="5"/>
      <c r="Q7" s="5"/>
      <c r="R7" s="5"/>
      <c r="S7" s="1"/>
      <c r="T7" s="1"/>
      <c r="U7" s="4"/>
      <c r="V7" s="20"/>
    </row>
    <row r="8" spans="1:22">
      <c r="A8" s="17" t="s">
        <v>94</v>
      </c>
      <c r="B8" s="7"/>
      <c r="C8" s="14"/>
      <c r="D8" s="14"/>
      <c r="E8" s="55"/>
      <c r="F8" s="56"/>
      <c r="G8" s="56"/>
      <c r="H8" s="9"/>
      <c r="I8" s="9"/>
      <c r="J8" s="9"/>
      <c r="K8" s="9"/>
      <c r="L8" s="6"/>
      <c r="M8" s="6"/>
      <c r="N8" s="6"/>
      <c r="O8" s="6"/>
      <c r="P8" s="6"/>
      <c r="Q8" s="17"/>
      <c r="R8" s="17"/>
      <c r="S8" s="17"/>
      <c r="T8" s="17"/>
      <c r="U8" s="26"/>
      <c r="V8" s="20"/>
    </row>
    <row r="9" spans="1:22">
      <c r="A9" s="6" t="s">
        <v>95</v>
      </c>
      <c r="B9" s="7"/>
      <c r="C9" s="14"/>
      <c r="D9" s="14"/>
      <c r="E9" s="55"/>
      <c r="F9" s="56"/>
      <c r="G9" s="56"/>
      <c r="H9" s="9"/>
      <c r="I9" s="9"/>
      <c r="J9" s="9"/>
      <c r="K9" s="9"/>
      <c r="L9" s="6"/>
      <c r="M9" s="6"/>
      <c r="N9" s="6"/>
      <c r="O9" s="6"/>
      <c r="P9" s="6"/>
      <c r="Q9" s="6"/>
      <c r="R9" s="6"/>
      <c r="S9" s="6"/>
      <c r="T9" s="6"/>
      <c r="U9" s="26"/>
      <c r="V9" s="20"/>
    </row>
    <row r="10" spans="1:22">
      <c r="A10" s="51" t="s">
        <v>109</v>
      </c>
      <c r="B10" s="8"/>
      <c r="C10" s="13"/>
      <c r="D10" s="13"/>
      <c r="E10" s="52"/>
      <c r="F10" s="26"/>
      <c r="G10" s="26"/>
      <c r="H10" s="15"/>
      <c r="I10" s="15"/>
      <c r="J10" s="15"/>
      <c r="K10" s="15"/>
      <c r="L10" s="19"/>
      <c r="M10" s="19"/>
      <c r="N10" s="15"/>
      <c r="O10" s="15"/>
      <c r="P10" s="15"/>
      <c r="Q10" s="15"/>
      <c r="R10" s="15"/>
      <c r="S10" s="6"/>
      <c r="T10" s="6"/>
      <c r="U10" s="26"/>
      <c r="V10" s="20"/>
    </row>
    <row r="11" spans="1:22">
      <c r="A11" s="426" t="s">
        <v>136</v>
      </c>
      <c r="B11" s="426"/>
      <c r="C11" s="426"/>
      <c r="D11" s="426"/>
      <c r="E11" s="426"/>
      <c r="F11" s="426"/>
      <c r="G11" s="426"/>
      <c r="H11" s="426"/>
      <c r="I11" s="426"/>
      <c r="J11" s="426"/>
      <c r="K11" s="426"/>
      <c r="L11" s="426"/>
      <c r="M11" s="61"/>
      <c r="N11" s="61"/>
      <c r="O11" s="61"/>
      <c r="P11" s="61"/>
      <c r="Q11" s="61"/>
      <c r="R11" s="61"/>
      <c r="S11" s="61"/>
      <c r="T11" s="61"/>
      <c r="U11" s="61"/>
      <c r="V11" s="20"/>
    </row>
    <row r="12" spans="1:22">
      <c r="A12" s="426"/>
      <c r="B12" s="426"/>
      <c r="C12" s="426"/>
      <c r="D12" s="426"/>
      <c r="E12" s="426"/>
      <c r="F12" s="426"/>
      <c r="G12" s="426"/>
      <c r="H12" s="426"/>
      <c r="I12" s="426"/>
      <c r="J12" s="426"/>
      <c r="K12" s="426"/>
      <c r="L12" s="426"/>
      <c r="M12" s="19"/>
      <c r="N12" s="15"/>
      <c r="O12" s="15"/>
      <c r="P12" s="15"/>
      <c r="Q12" s="15"/>
      <c r="R12" s="15"/>
      <c r="S12" s="6"/>
      <c r="T12" s="6"/>
      <c r="U12" s="26"/>
      <c r="V12" s="20"/>
    </row>
    <row r="13" spans="1:22">
      <c r="A13" s="6"/>
      <c r="B13" s="8"/>
      <c r="C13" s="13"/>
      <c r="D13" s="13"/>
      <c r="E13" s="52"/>
      <c r="F13" s="56"/>
      <c r="G13" s="56"/>
      <c r="H13" s="9"/>
      <c r="I13" s="9"/>
      <c r="J13" s="9"/>
      <c r="K13" s="9"/>
      <c r="L13" s="6"/>
      <c r="M13" s="6"/>
      <c r="N13" s="15"/>
      <c r="O13" s="15"/>
      <c r="P13" s="15"/>
      <c r="Q13" s="15"/>
      <c r="R13" s="15"/>
      <c r="S13" s="6"/>
      <c r="T13" s="6"/>
      <c r="U13" s="26"/>
      <c r="V13" s="20"/>
    </row>
    <row r="14" spans="1:22">
      <c r="A14" s="51" t="s">
        <v>65</v>
      </c>
      <c r="B14" s="8"/>
      <c r="C14" s="13"/>
      <c r="D14" s="13"/>
      <c r="E14" s="52"/>
      <c r="F14" s="26"/>
      <c r="G14" s="26" t="s">
        <v>66</v>
      </c>
      <c r="H14" s="15"/>
      <c r="I14" s="15"/>
      <c r="J14" s="15"/>
      <c r="K14" s="15"/>
      <c r="L14" s="19"/>
      <c r="M14" s="19"/>
      <c r="N14" s="15"/>
      <c r="O14" s="15"/>
      <c r="P14" s="15"/>
      <c r="Q14" s="15" t="s">
        <v>67</v>
      </c>
      <c r="R14" s="15"/>
      <c r="S14" s="6"/>
      <c r="T14" s="6"/>
      <c r="U14" s="26"/>
      <c r="V14" s="20"/>
    </row>
    <row r="15" spans="1:22">
      <c r="A15" s="3"/>
      <c r="B15" s="2"/>
      <c r="C15" s="12"/>
      <c r="D15" s="12"/>
      <c r="E15" s="11"/>
      <c r="F15" s="4"/>
      <c r="G15" s="56"/>
      <c r="H15" s="5"/>
      <c r="I15" s="5"/>
      <c r="J15" s="5"/>
      <c r="K15" s="5"/>
      <c r="L15" s="18"/>
      <c r="M15" s="18"/>
      <c r="N15" s="5"/>
      <c r="O15" s="5"/>
      <c r="P15" s="5"/>
      <c r="Q15" s="5"/>
      <c r="R15" s="5"/>
      <c r="S15" s="1"/>
      <c r="T15" s="1"/>
      <c r="U15" s="4"/>
      <c r="V15" s="20"/>
    </row>
    <row r="16" spans="1:22">
      <c r="A16" s="6"/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22:22">
      <c r="V17" s="6"/>
    </row>
    <row r="18" spans="22:22">
      <c r="V18" s="6"/>
    </row>
    <row r="19" spans="22:22">
      <c r="V19" s="6"/>
    </row>
    <row r="20" spans="22:22">
      <c r="V20" s="6"/>
    </row>
    <row r="21" spans="22:22">
      <c r="V21" s="60"/>
    </row>
    <row r="22" spans="22:22">
      <c r="V22" s="6"/>
    </row>
    <row r="23" spans="22:22">
      <c r="V23" s="6"/>
    </row>
    <row r="24" spans="22:22">
      <c r="V24" s="6"/>
    </row>
    <row r="25" spans="22:22">
      <c r="V25" s="6"/>
    </row>
    <row r="26" spans="22:22">
      <c r="V26" s="6"/>
    </row>
  </sheetData>
  <protectedRanges>
    <protectedRange sqref="J13:P16 J1:P2 U1:U2 J6:P10 N3:N5 P3:P5 M11:P12 U6:U16 J3:J5" name="Obseg1"/>
    <protectedRange sqref="J12:L12" name="Obseg1_2"/>
    <protectedRange sqref="O3:O5" name="Obseg1_3_2"/>
    <protectedRange sqref="U3:U5" name="Obseg1_3_4"/>
    <protectedRange sqref="J11:L11" name="Obseg1_2_1"/>
  </protectedRanges>
  <mergeCells count="2">
    <mergeCell ref="A11:L11"/>
    <mergeCell ref="A12:L12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V248"/>
  <sheetViews>
    <sheetView zoomScale="90" zoomScaleNormal="90" zoomScaleSheetLayoutView="100" workbookViewId="0">
      <selection activeCell="Y20" sqref="Y20"/>
    </sheetView>
  </sheetViews>
  <sheetFormatPr defaultColWidth="8.85546875" defaultRowHeight="12.75"/>
  <cols>
    <col min="1" max="1" width="3.5703125" style="6" customWidth="1"/>
    <col min="2" max="2" width="34.5703125" style="8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4" t="s">
        <v>1</v>
      </c>
      <c r="B3" s="100" t="s">
        <v>246</v>
      </c>
      <c r="C3" s="159" t="s">
        <v>89</v>
      </c>
      <c r="D3" s="160" t="s">
        <v>0</v>
      </c>
      <c r="E3" s="161"/>
      <c r="F3" s="40">
        <v>100</v>
      </c>
      <c r="G3" s="162" t="s">
        <v>0</v>
      </c>
      <c r="H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" s="35" t="str">
        <f>IF(Sklop18[[#This Row],[ZAHTEVANA SHEMA KAKOVOSTI]]&lt;&gt;"",Sklop18[[#This Row],[Preračunana masa/volumen/kos na enoto kg]],"")</f>
        <v/>
      </c>
      <c r="J3" s="44"/>
      <c r="K3" s="108" t="s">
        <v>89</v>
      </c>
      <c r="L3" s="108" t="s">
        <v>89</v>
      </c>
      <c r="M3" s="108" t="s">
        <v>89</v>
      </c>
      <c r="N3" s="38"/>
      <c r="O3" s="108" t="s">
        <v>89</v>
      </c>
      <c r="P3" s="46"/>
      <c r="Q3" s="38">
        <f>+Sklop18[[#This Row],[cena/enota brez DDV v EUR]]*Sklop18[[#This Row],[Stopnja DDV (%)]]</f>
        <v>0</v>
      </c>
      <c r="R3" s="38">
        <f>+Sklop18[[#This Row],[cena/enota brez DDV v EUR]]+Sklop18[[#This Row],[Davek (EUR)]]</f>
        <v>0</v>
      </c>
      <c r="S3" s="38">
        <f>+Sklop18[[#This Row],[cena/enota brez DDV v EUR]]*Sklop18[[#This Row],[Okvirna količina]]</f>
        <v>0</v>
      </c>
      <c r="T3" s="38">
        <f>+Sklop18[[#This Row],[Končna cena/enoto mere (EUR) z DDV]]*Sklop18[[#This Row],[Okvirna količina]]</f>
        <v>0</v>
      </c>
      <c r="U3" s="108" t="s">
        <v>89</v>
      </c>
    </row>
    <row r="4" spans="1:21" s="20" customFormat="1" ht="12">
      <c r="A4" s="34" t="s">
        <v>3</v>
      </c>
      <c r="B4" s="100" t="s">
        <v>247</v>
      </c>
      <c r="C4" s="159" t="s">
        <v>89</v>
      </c>
      <c r="D4" s="160" t="s">
        <v>0</v>
      </c>
      <c r="E4" s="161"/>
      <c r="F4" s="40">
        <v>100</v>
      </c>
      <c r="G4" s="162" t="s">
        <v>0</v>
      </c>
      <c r="H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" s="35" t="str">
        <f>IF(Sklop18[[#This Row],[ZAHTEVANA SHEMA KAKOVOSTI]]&lt;&gt;"",Sklop18[[#This Row],[Preračunana masa/volumen/kos na enoto kg]],"")</f>
        <v/>
      </c>
      <c r="J4" s="45"/>
      <c r="K4" s="108" t="s">
        <v>89</v>
      </c>
      <c r="L4" s="108" t="s">
        <v>89</v>
      </c>
      <c r="M4" s="108" t="s">
        <v>89</v>
      </c>
      <c r="N4" s="42"/>
      <c r="O4" s="108" t="s">
        <v>89</v>
      </c>
      <c r="P4" s="48"/>
      <c r="Q4" s="42">
        <f>+Sklop18[[#This Row],[cena/enota brez DDV v EUR]]*Sklop18[[#This Row],[Stopnja DDV (%)]]</f>
        <v>0</v>
      </c>
      <c r="R4" s="42">
        <f>+Sklop18[[#This Row],[cena/enota brez DDV v EUR]]+Sklop18[[#This Row],[Davek (EUR)]]</f>
        <v>0</v>
      </c>
      <c r="S4" s="42">
        <f>+Sklop18[[#This Row],[cena/enota brez DDV v EUR]]*Sklop18[[#This Row],[Okvirna količina]]</f>
        <v>0</v>
      </c>
      <c r="T4" s="42">
        <f>+Sklop18[[#This Row],[Končna cena/enoto mere (EUR) z DDV]]*Sklop18[[#This Row],[Okvirna količina]]</f>
        <v>0</v>
      </c>
      <c r="U4" s="108" t="s">
        <v>89</v>
      </c>
    </row>
    <row r="5" spans="1:21" s="20" customFormat="1" ht="12">
      <c r="A5" s="34" t="s">
        <v>4</v>
      </c>
      <c r="B5" s="145" t="s">
        <v>248</v>
      </c>
      <c r="C5" s="159" t="s">
        <v>89</v>
      </c>
      <c r="D5" s="160" t="s">
        <v>0</v>
      </c>
      <c r="E5" s="161"/>
      <c r="F5" s="137">
        <v>500</v>
      </c>
      <c r="G5" s="142" t="s">
        <v>0</v>
      </c>
      <c r="H5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" s="137" t="str">
        <f>IF(Sklop18[[#This Row],[ZAHTEVANA SHEMA KAKOVOSTI]]&lt;&gt;"",Sklop18[[#This Row],[Preračunana masa/volumen/kos na enoto kg]],"")</f>
        <v/>
      </c>
      <c r="J5" s="129"/>
      <c r="K5" s="108" t="s">
        <v>89</v>
      </c>
      <c r="L5" s="108" t="s">
        <v>89</v>
      </c>
      <c r="M5" s="108" t="s">
        <v>89</v>
      </c>
      <c r="N5" s="130"/>
      <c r="O5" s="108" t="s">
        <v>89</v>
      </c>
      <c r="P5" s="131"/>
      <c r="Q5" s="130">
        <f>+Sklop18[[#This Row],[cena/enota brez DDV v EUR]]*Sklop18[[#This Row],[Stopnja DDV (%)]]</f>
        <v>0</v>
      </c>
      <c r="R5" s="130">
        <f>+Sklop18[[#This Row],[cena/enota brez DDV v EUR]]+Sklop18[[#This Row],[Davek (EUR)]]</f>
        <v>0</v>
      </c>
      <c r="S5" s="130">
        <f>+Sklop18[[#This Row],[cena/enota brez DDV v EUR]]*Sklop18[[#This Row],[Okvirna količina]]</f>
        <v>0</v>
      </c>
      <c r="T5" s="140">
        <f>+Sklop18[[#This Row],[Končna cena/enoto mere (EUR) z DDV]]*Sklop18[[#This Row],[Okvirna količina]]</f>
        <v>0</v>
      </c>
      <c r="U5" s="108" t="s">
        <v>89</v>
      </c>
    </row>
    <row r="6" spans="1:21" s="20" customFormat="1" ht="12">
      <c r="A6" s="34" t="s">
        <v>5</v>
      </c>
      <c r="B6" s="145" t="s">
        <v>249</v>
      </c>
      <c r="C6" s="159" t="s">
        <v>89</v>
      </c>
      <c r="D6" s="160" t="s">
        <v>0</v>
      </c>
      <c r="E6" s="161"/>
      <c r="F6" s="137">
        <v>100</v>
      </c>
      <c r="G6" s="142" t="s">
        <v>0</v>
      </c>
      <c r="H6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6" s="137" t="str">
        <f>IF(Sklop18[[#This Row],[ZAHTEVANA SHEMA KAKOVOSTI]]&lt;&gt;"",Sklop18[[#This Row],[Preračunana masa/volumen/kos na enoto kg]],"")</f>
        <v/>
      </c>
      <c r="J6" s="129"/>
      <c r="K6" s="108" t="s">
        <v>89</v>
      </c>
      <c r="L6" s="108" t="s">
        <v>89</v>
      </c>
      <c r="M6" s="108" t="s">
        <v>89</v>
      </c>
      <c r="N6" s="130"/>
      <c r="O6" s="108" t="s">
        <v>89</v>
      </c>
      <c r="P6" s="131"/>
      <c r="Q6" s="130">
        <f>+Sklop18[[#This Row],[cena/enota brez DDV v EUR]]*Sklop18[[#This Row],[Stopnja DDV (%)]]</f>
        <v>0</v>
      </c>
      <c r="R6" s="130">
        <f>+Sklop18[[#This Row],[cena/enota brez DDV v EUR]]+Sklop18[[#This Row],[Davek (EUR)]]</f>
        <v>0</v>
      </c>
      <c r="S6" s="130">
        <f>+Sklop18[[#This Row],[cena/enota brez DDV v EUR]]*Sklop18[[#This Row],[Okvirna količina]]</f>
        <v>0</v>
      </c>
      <c r="T6" s="140">
        <f>+Sklop18[[#This Row],[Končna cena/enoto mere (EUR) z DDV]]*Sklop18[[#This Row],[Okvirna količina]]</f>
        <v>0</v>
      </c>
      <c r="U6" s="108" t="s">
        <v>89</v>
      </c>
    </row>
    <row r="7" spans="1:21" s="20" customFormat="1" ht="12">
      <c r="A7" s="34" t="s">
        <v>6</v>
      </c>
      <c r="B7" s="145" t="s">
        <v>250</v>
      </c>
      <c r="C7" s="159" t="s">
        <v>89</v>
      </c>
      <c r="D7" s="160" t="s">
        <v>0</v>
      </c>
      <c r="E7" s="161"/>
      <c r="F7" s="137">
        <v>120</v>
      </c>
      <c r="G7" s="142" t="s">
        <v>0</v>
      </c>
      <c r="H7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7" s="137" t="str">
        <f>IF(Sklop18[[#This Row],[ZAHTEVANA SHEMA KAKOVOSTI]]&lt;&gt;"",Sklop18[[#This Row],[Preračunana masa/volumen/kos na enoto kg]],"")</f>
        <v/>
      </c>
      <c r="J7" s="129"/>
      <c r="K7" s="108" t="s">
        <v>89</v>
      </c>
      <c r="L7" s="108" t="s">
        <v>89</v>
      </c>
      <c r="M7" s="108" t="s">
        <v>89</v>
      </c>
      <c r="N7" s="130"/>
      <c r="O7" s="108" t="s">
        <v>89</v>
      </c>
      <c r="P7" s="131"/>
      <c r="Q7" s="130">
        <f>+Sklop18[[#This Row],[cena/enota brez DDV v EUR]]*Sklop18[[#This Row],[Stopnja DDV (%)]]</f>
        <v>0</v>
      </c>
      <c r="R7" s="130">
        <f>+Sklop18[[#This Row],[cena/enota brez DDV v EUR]]+Sklop18[[#This Row],[Davek (EUR)]]</f>
        <v>0</v>
      </c>
      <c r="S7" s="130">
        <f>+Sklop18[[#This Row],[cena/enota brez DDV v EUR]]*Sklop18[[#This Row],[Okvirna količina]]</f>
        <v>0</v>
      </c>
      <c r="T7" s="140">
        <f>+Sklop18[[#This Row],[Končna cena/enoto mere (EUR) z DDV]]*Sklop18[[#This Row],[Okvirna količina]]</f>
        <v>0</v>
      </c>
      <c r="U7" s="108" t="s">
        <v>89</v>
      </c>
    </row>
    <row r="8" spans="1:21" s="20" customFormat="1" ht="12">
      <c r="A8" s="34" t="s">
        <v>7</v>
      </c>
      <c r="B8" s="145" t="s">
        <v>251</v>
      </c>
      <c r="C8" s="159" t="s">
        <v>89</v>
      </c>
      <c r="D8" s="160" t="s">
        <v>0</v>
      </c>
      <c r="E8" s="161"/>
      <c r="F8" s="137">
        <v>150</v>
      </c>
      <c r="G8" s="142" t="s">
        <v>0</v>
      </c>
      <c r="H8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" s="137" t="str">
        <f>IF(Sklop18[[#This Row],[ZAHTEVANA SHEMA KAKOVOSTI]]&lt;&gt;"",Sklop18[[#This Row],[Preračunana masa/volumen/kos na enoto kg]],"")</f>
        <v/>
      </c>
      <c r="J8" s="129"/>
      <c r="K8" s="108" t="s">
        <v>89</v>
      </c>
      <c r="L8" s="108" t="s">
        <v>89</v>
      </c>
      <c r="M8" s="108" t="s">
        <v>89</v>
      </c>
      <c r="N8" s="130"/>
      <c r="O8" s="108" t="s">
        <v>89</v>
      </c>
      <c r="P8" s="131"/>
      <c r="Q8" s="130">
        <f>+Sklop18[[#This Row],[cena/enota brez DDV v EUR]]*Sklop18[[#This Row],[Stopnja DDV (%)]]</f>
        <v>0</v>
      </c>
      <c r="R8" s="130">
        <f>+Sklop18[[#This Row],[cena/enota brez DDV v EUR]]+Sklop18[[#This Row],[Davek (EUR)]]</f>
        <v>0</v>
      </c>
      <c r="S8" s="130">
        <f>+Sklop18[[#This Row],[cena/enota brez DDV v EUR]]*Sklop18[[#This Row],[Okvirna količina]]</f>
        <v>0</v>
      </c>
      <c r="T8" s="140">
        <f>+Sklop18[[#This Row],[Končna cena/enoto mere (EUR) z DDV]]*Sklop18[[#This Row],[Okvirna količina]]</f>
        <v>0</v>
      </c>
      <c r="U8" s="108" t="s">
        <v>89</v>
      </c>
    </row>
    <row r="9" spans="1:21" s="20" customFormat="1" ht="12">
      <c r="A9" s="34" t="s">
        <v>8</v>
      </c>
      <c r="B9" s="145" t="s">
        <v>252</v>
      </c>
      <c r="C9" s="159" t="s">
        <v>89</v>
      </c>
      <c r="D9" s="160" t="s">
        <v>0</v>
      </c>
      <c r="E9" s="161"/>
      <c r="F9" s="137">
        <v>400</v>
      </c>
      <c r="G9" s="142" t="s">
        <v>0</v>
      </c>
      <c r="H9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9" s="137" t="str">
        <f>IF(Sklop18[[#This Row],[ZAHTEVANA SHEMA KAKOVOSTI]]&lt;&gt;"",Sklop18[[#This Row],[Preračunana masa/volumen/kos na enoto kg]],"")</f>
        <v/>
      </c>
      <c r="J9" s="129"/>
      <c r="K9" s="108" t="s">
        <v>89</v>
      </c>
      <c r="L9" s="108" t="s">
        <v>89</v>
      </c>
      <c r="M9" s="108" t="s">
        <v>89</v>
      </c>
      <c r="N9" s="130"/>
      <c r="O9" s="108" t="s">
        <v>89</v>
      </c>
      <c r="P9" s="131"/>
      <c r="Q9" s="130">
        <f>+Sklop18[[#This Row],[cena/enota brez DDV v EUR]]*Sklop18[[#This Row],[Stopnja DDV (%)]]</f>
        <v>0</v>
      </c>
      <c r="R9" s="130">
        <f>+Sklop18[[#This Row],[cena/enota brez DDV v EUR]]+Sklop18[[#This Row],[Davek (EUR)]]</f>
        <v>0</v>
      </c>
      <c r="S9" s="130">
        <f>+Sklop18[[#This Row],[cena/enota brez DDV v EUR]]*Sklop18[[#This Row],[Okvirna količina]]</f>
        <v>0</v>
      </c>
      <c r="T9" s="140">
        <f>+Sklop18[[#This Row],[Končna cena/enoto mere (EUR) z DDV]]*Sklop18[[#This Row],[Okvirna količina]]</f>
        <v>0</v>
      </c>
      <c r="U9" s="108" t="s">
        <v>89</v>
      </c>
    </row>
    <row r="10" spans="1:21" s="20" customFormat="1" ht="12">
      <c r="A10" s="34" t="s">
        <v>9</v>
      </c>
      <c r="B10" s="145" t="s">
        <v>253</v>
      </c>
      <c r="C10" s="159" t="s">
        <v>89</v>
      </c>
      <c r="D10" s="160" t="s">
        <v>0</v>
      </c>
      <c r="E10" s="161"/>
      <c r="F10" s="137">
        <v>100</v>
      </c>
      <c r="G10" s="142" t="s">
        <v>0</v>
      </c>
      <c r="H10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" s="137" t="str">
        <f>IF(Sklop18[[#This Row],[ZAHTEVANA SHEMA KAKOVOSTI]]&lt;&gt;"",Sklop18[[#This Row],[Preračunana masa/volumen/kos na enoto kg]],"")</f>
        <v/>
      </c>
      <c r="J10" s="129"/>
      <c r="K10" s="108" t="s">
        <v>89</v>
      </c>
      <c r="L10" s="108" t="s">
        <v>89</v>
      </c>
      <c r="M10" s="108" t="s">
        <v>89</v>
      </c>
      <c r="N10" s="130"/>
      <c r="O10" s="108" t="s">
        <v>89</v>
      </c>
      <c r="P10" s="131"/>
      <c r="Q10" s="130">
        <f>+Sklop18[[#This Row],[cena/enota brez DDV v EUR]]*Sklop18[[#This Row],[Stopnja DDV (%)]]</f>
        <v>0</v>
      </c>
      <c r="R10" s="130">
        <f>+Sklop18[[#This Row],[cena/enota brez DDV v EUR]]+Sklop18[[#This Row],[Davek (EUR)]]</f>
        <v>0</v>
      </c>
      <c r="S10" s="130">
        <f>+Sklop18[[#This Row],[cena/enota brez DDV v EUR]]*Sklop18[[#This Row],[Okvirna količina]]</f>
        <v>0</v>
      </c>
      <c r="T10" s="140">
        <f>+Sklop18[[#This Row],[Končna cena/enoto mere (EUR) z DDV]]*Sklop18[[#This Row],[Okvirna količina]]</f>
        <v>0</v>
      </c>
      <c r="U10" s="108" t="s">
        <v>89</v>
      </c>
    </row>
    <row r="11" spans="1:21" s="20" customFormat="1" ht="12">
      <c r="A11" s="34" t="s">
        <v>10</v>
      </c>
      <c r="B11" s="145" t="s">
        <v>254</v>
      </c>
      <c r="C11" s="159" t="s">
        <v>89</v>
      </c>
      <c r="D11" s="160" t="s">
        <v>0</v>
      </c>
      <c r="E11" s="161"/>
      <c r="F11" s="137">
        <v>200</v>
      </c>
      <c r="G11" s="142" t="s">
        <v>0</v>
      </c>
      <c r="H11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1" s="137" t="str">
        <f>IF(Sklop18[[#This Row],[ZAHTEVANA SHEMA KAKOVOSTI]]&lt;&gt;"",Sklop18[[#This Row],[Preračunana masa/volumen/kos na enoto kg]],"")</f>
        <v/>
      </c>
      <c r="J11" s="129"/>
      <c r="K11" s="108" t="s">
        <v>89</v>
      </c>
      <c r="L11" s="108" t="s">
        <v>89</v>
      </c>
      <c r="M11" s="108" t="s">
        <v>89</v>
      </c>
      <c r="N11" s="130"/>
      <c r="O11" s="108" t="s">
        <v>89</v>
      </c>
      <c r="P11" s="131"/>
      <c r="Q11" s="130">
        <f>+Sklop18[[#This Row],[cena/enota brez DDV v EUR]]*Sklop18[[#This Row],[Stopnja DDV (%)]]</f>
        <v>0</v>
      </c>
      <c r="R11" s="130">
        <f>+Sklop18[[#This Row],[cena/enota brez DDV v EUR]]+Sklop18[[#This Row],[Davek (EUR)]]</f>
        <v>0</v>
      </c>
      <c r="S11" s="130">
        <f>+Sklop18[[#This Row],[cena/enota brez DDV v EUR]]*Sklop18[[#This Row],[Okvirna količina]]</f>
        <v>0</v>
      </c>
      <c r="T11" s="140">
        <f>+Sklop18[[#This Row],[Končna cena/enoto mere (EUR) z DDV]]*Sklop18[[#This Row],[Okvirna količina]]</f>
        <v>0</v>
      </c>
      <c r="U11" s="108" t="s">
        <v>89</v>
      </c>
    </row>
    <row r="12" spans="1:21" s="20" customFormat="1" ht="12">
      <c r="A12" s="34" t="s">
        <v>11</v>
      </c>
      <c r="B12" s="145" t="s">
        <v>752</v>
      </c>
      <c r="C12" s="159" t="s">
        <v>89</v>
      </c>
      <c r="D12" s="160" t="s">
        <v>0</v>
      </c>
      <c r="E12" s="161"/>
      <c r="F12" s="137">
        <v>200</v>
      </c>
      <c r="G12" s="142" t="s">
        <v>0</v>
      </c>
      <c r="H12" s="13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2" s="137" t="str">
        <f>IF(Sklop18[[#This Row],[ZAHTEVANA SHEMA KAKOVOSTI]]&lt;&gt;"",Sklop18[[#This Row],[Preračunana masa/volumen/kos na enoto kg]],"")</f>
        <v/>
      </c>
      <c r="J12" s="129"/>
      <c r="K12" s="108" t="s">
        <v>89</v>
      </c>
      <c r="L12" s="108" t="s">
        <v>89</v>
      </c>
      <c r="M12" s="108" t="s">
        <v>89</v>
      </c>
      <c r="N12" s="130"/>
      <c r="O12" s="108" t="s">
        <v>89</v>
      </c>
      <c r="P12" s="131"/>
      <c r="Q12" s="130">
        <f>+Sklop18[[#This Row],[cena/enota brez DDV v EUR]]*Sklop18[[#This Row],[Stopnja DDV (%)]]</f>
        <v>0</v>
      </c>
      <c r="R12" s="130">
        <f>+Sklop18[[#This Row],[cena/enota brez DDV v EUR]]+Sklop18[[#This Row],[Davek (EUR)]]</f>
        <v>0</v>
      </c>
      <c r="S12" s="130">
        <f>+Sklop18[[#This Row],[cena/enota brez DDV v EUR]]*Sklop18[[#This Row],[Okvirna količina]]</f>
        <v>0</v>
      </c>
      <c r="T12" s="140">
        <f>+Sklop18[[#This Row],[Končna cena/enoto mere (EUR) z DDV]]*Sklop18[[#This Row],[Okvirna količina]]</f>
        <v>0</v>
      </c>
      <c r="U12" s="108" t="s">
        <v>89</v>
      </c>
    </row>
    <row r="13" spans="1:21" s="20" customFormat="1" ht="12">
      <c r="A13" s="34" t="s">
        <v>12</v>
      </c>
      <c r="B13" s="100" t="s">
        <v>753</v>
      </c>
      <c r="C13" s="159" t="s">
        <v>89</v>
      </c>
      <c r="D13" s="160" t="s">
        <v>0</v>
      </c>
      <c r="E13" s="161"/>
      <c r="F13" s="40">
        <v>10</v>
      </c>
      <c r="G13" s="162" t="s">
        <v>0</v>
      </c>
      <c r="H13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3" s="35" t="str">
        <f>IF(Sklop18[[#This Row],[ZAHTEVANA SHEMA KAKOVOSTI]]&lt;&gt;"",Sklop18[[#This Row],[Preračunana masa/volumen/kos na enoto kg]],"")</f>
        <v/>
      </c>
      <c r="J13" s="45"/>
      <c r="K13" s="108" t="s">
        <v>89</v>
      </c>
      <c r="L13" s="108" t="s">
        <v>89</v>
      </c>
      <c r="M13" s="108" t="s">
        <v>89</v>
      </c>
      <c r="N13" s="42"/>
      <c r="O13" s="108" t="s">
        <v>89</v>
      </c>
      <c r="P13" s="48"/>
      <c r="Q13" s="42">
        <f>+Sklop18[[#This Row],[cena/enota brez DDV v EUR]]*Sklop18[[#This Row],[Stopnja DDV (%)]]</f>
        <v>0</v>
      </c>
      <c r="R13" s="42">
        <f>+Sklop18[[#This Row],[cena/enota brez DDV v EUR]]+Sklop18[[#This Row],[Davek (EUR)]]</f>
        <v>0</v>
      </c>
      <c r="S13" s="42">
        <f>+Sklop18[[#This Row],[cena/enota brez DDV v EUR]]*Sklop18[[#This Row],[Okvirna količina]]</f>
        <v>0</v>
      </c>
      <c r="T13" s="42">
        <f>+Sklop18[[#This Row],[Končna cena/enoto mere (EUR) z DDV]]*Sklop18[[#This Row],[Okvirna količina]]</f>
        <v>0</v>
      </c>
      <c r="U13" s="108" t="s">
        <v>89</v>
      </c>
    </row>
    <row r="14" spans="1:21" s="20" customFormat="1" ht="12">
      <c r="A14" s="34" t="s">
        <v>13</v>
      </c>
      <c r="B14" s="100" t="s">
        <v>255</v>
      </c>
      <c r="C14" s="159" t="s">
        <v>89</v>
      </c>
      <c r="D14" s="160" t="s">
        <v>0</v>
      </c>
      <c r="E14" s="161"/>
      <c r="F14" s="40">
        <v>10</v>
      </c>
      <c r="G14" s="162" t="s">
        <v>0</v>
      </c>
      <c r="H14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4" s="35" t="str">
        <f>IF(Sklop18[[#This Row],[ZAHTEVANA SHEMA KAKOVOSTI]]&lt;&gt;"",Sklop18[[#This Row],[Preračunana masa/volumen/kos na enoto kg]],"")</f>
        <v/>
      </c>
      <c r="J14" s="45"/>
      <c r="K14" s="108" t="s">
        <v>89</v>
      </c>
      <c r="L14" s="108" t="s">
        <v>89</v>
      </c>
      <c r="M14" s="108" t="s">
        <v>89</v>
      </c>
      <c r="N14" s="42"/>
      <c r="O14" s="108" t="s">
        <v>89</v>
      </c>
      <c r="P14" s="48"/>
      <c r="Q14" s="42">
        <f>+Sklop18[[#This Row],[cena/enota brez DDV v EUR]]*Sklop18[[#This Row],[Stopnja DDV (%)]]</f>
        <v>0</v>
      </c>
      <c r="R14" s="42">
        <f>+Sklop18[[#This Row],[cena/enota brez DDV v EUR]]+Sklop18[[#This Row],[Davek (EUR)]]</f>
        <v>0</v>
      </c>
      <c r="S14" s="42">
        <f>+Sklop18[[#This Row],[cena/enota brez DDV v EUR]]*Sklop18[[#This Row],[Okvirna količina]]</f>
        <v>0</v>
      </c>
      <c r="T14" s="42">
        <f>+Sklop18[[#This Row],[Končna cena/enoto mere (EUR) z DDV]]*Sklop18[[#This Row],[Okvirna količina]]</f>
        <v>0</v>
      </c>
      <c r="U14" s="108" t="s">
        <v>89</v>
      </c>
    </row>
    <row r="15" spans="1:21" s="20" customFormat="1" ht="12">
      <c r="A15" s="34" t="s">
        <v>14</v>
      </c>
      <c r="B15" s="100" t="s">
        <v>256</v>
      </c>
      <c r="C15" s="159" t="s">
        <v>89</v>
      </c>
      <c r="D15" s="160" t="s">
        <v>0</v>
      </c>
      <c r="E15" s="161"/>
      <c r="F15" s="40">
        <v>20</v>
      </c>
      <c r="G15" s="162" t="s">
        <v>0</v>
      </c>
      <c r="H15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" s="35" t="str">
        <f>IF(Sklop18[[#This Row],[ZAHTEVANA SHEMA KAKOVOSTI]]&lt;&gt;"",Sklop18[[#This Row],[Preračunana masa/volumen/kos na enoto kg]],"")</f>
        <v/>
      </c>
      <c r="J15" s="45"/>
      <c r="K15" s="108" t="s">
        <v>89</v>
      </c>
      <c r="L15" s="108" t="s">
        <v>89</v>
      </c>
      <c r="M15" s="108" t="s">
        <v>89</v>
      </c>
      <c r="N15" s="42"/>
      <c r="O15" s="108" t="s">
        <v>89</v>
      </c>
      <c r="P15" s="48"/>
      <c r="Q15" s="42">
        <f>+Sklop18[[#This Row],[cena/enota brez DDV v EUR]]*Sklop18[[#This Row],[Stopnja DDV (%)]]</f>
        <v>0</v>
      </c>
      <c r="R15" s="42">
        <f>+Sklop18[[#This Row],[cena/enota brez DDV v EUR]]+Sklop18[[#This Row],[Davek (EUR)]]</f>
        <v>0</v>
      </c>
      <c r="S15" s="42">
        <f>+Sklop18[[#This Row],[cena/enota brez DDV v EUR]]*Sklop18[[#This Row],[Okvirna količina]]</f>
        <v>0</v>
      </c>
      <c r="T15" s="42">
        <f>+Sklop18[[#This Row],[Končna cena/enoto mere (EUR) z DDV]]*Sklop18[[#This Row],[Okvirna količina]]</f>
        <v>0</v>
      </c>
      <c r="U15" s="108" t="s">
        <v>89</v>
      </c>
    </row>
    <row r="16" spans="1:21" ht="27" customHeight="1">
      <c r="A16" s="175" t="s">
        <v>97</v>
      </c>
      <c r="B16" s="176"/>
      <c r="C16" s="177"/>
      <c r="D16" s="177"/>
      <c r="E16" s="178"/>
      <c r="F16" s="179"/>
      <c r="G16" s="180"/>
      <c r="H16" s="181">
        <f>SUBTOTAL(109,Sklop18[Preračunana masa/volumen/kos na enoto kg])</f>
        <v>2010</v>
      </c>
      <c r="I16" s="181">
        <f>SUBTOTAL(109,Sklop18[Živila iz shem kakovosti (kg)])</f>
        <v>0</v>
      </c>
      <c r="J16" s="179"/>
      <c r="K16" s="182"/>
      <c r="L16" s="182"/>
      <c r="M16" s="183"/>
      <c r="N16" s="184"/>
      <c r="O16" s="184"/>
      <c r="P16" s="184"/>
      <c r="Q16" s="185"/>
      <c r="R16" s="179"/>
      <c r="S16" s="185">
        <f>SUBTOTAL(109,Sklop18[Vrednost za okvirno količino (EUR) brez DDV])</f>
        <v>0</v>
      </c>
      <c r="T16" s="185">
        <f>SUBTOTAL(109,Sklop18[Vrednost za okvirno količino (EUR) z DDV])</f>
        <v>0</v>
      </c>
      <c r="U16" s="186"/>
    </row>
    <row r="17" spans="1:22" ht="15">
      <c r="A17" s="3"/>
      <c r="B17" s="2"/>
      <c r="C17" s="12"/>
      <c r="D17" s="12"/>
      <c r="E17" s="11"/>
      <c r="F17" s="4"/>
      <c r="H17" s="5"/>
      <c r="I17" s="5"/>
      <c r="J17" s="5"/>
      <c r="K17" s="5"/>
      <c r="L17" s="18"/>
      <c r="M17" s="18"/>
      <c r="N17" s="5"/>
      <c r="O17" s="5"/>
      <c r="P17" s="5"/>
      <c r="Q17" s="5"/>
      <c r="R17" s="5"/>
      <c r="S17" s="1"/>
      <c r="T17" s="1"/>
      <c r="U17" s="4"/>
    </row>
    <row r="18" spans="1:22">
      <c r="A18" s="17" t="s">
        <v>94</v>
      </c>
      <c r="B18" s="7"/>
      <c r="C18" s="14"/>
      <c r="D18" s="14"/>
      <c r="E18" s="55"/>
      <c r="Q18" s="17"/>
      <c r="R18" s="17"/>
      <c r="S18" s="17"/>
      <c r="T18" s="17"/>
    </row>
    <row r="19" spans="1:22">
      <c r="A19" s="6" t="s">
        <v>95</v>
      </c>
      <c r="B19" s="7"/>
      <c r="C19" s="14"/>
      <c r="D19" s="14"/>
      <c r="E19" s="55"/>
    </row>
    <row r="20" spans="1:22">
      <c r="A20" s="51" t="s">
        <v>109</v>
      </c>
      <c r="F20" s="26"/>
      <c r="G20" s="26"/>
      <c r="H20" s="15"/>
      <c r="I20" s="15"/>
      <c r="J20" s="15"/>
      <c r="K20" s="15"/>
      <c r="L20" s="19"/>
      <c r="M20" s="19"/>
      <c r="N20" s="15"/>
      <c r="O20" s="15"/>
      <c r="P20" s="15"/>
      <c r="Q20" s="15"/>
      <c r="R20" s="15"/>
    </row>
    <row r="21" spans="1:22">
      <c r="A21" s="426" t="s">
        <v>136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61"/>
      <c r="N21" s="61"/>
      <c r="O21" s="61"/>
      <c r="P21" s="61"/>
      <c r="Q21" s="61"/>
      <c r="R21" s="61"/>
      <c r="S21" s="61"/>
      <c r="T21" s="61"/>
      <c r="U21" s="61"/>
      <c r="V21" s="60"/>
    </row>
    <row r="22" spans="1:22">
      <c r="A22" s="426"/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19"/>
      <c r="N22" s="15"/>
      <c r="O22" s="15"/>
      <c r="P22" s="15"/>
      <c r="Q22" s="15"/>
      <c r="R22" s="15"/>
    </row>
    <row r="23" spans="1:22">
      <c r="N23" s="15"/>
      <c r="O23" s="15"/>
      <c r="P23" s="15"/>
      <c r="Q23" s="15"/>
      <c r="R23" s="15"/>
    </row>
    <row r="24" spans="1:22">
      <c r="A24" s="51" t="s">
        <v>65</v>
      </c>
      <c r="F24" s="26"/>
      <c r="G24" s="26" t="s">
        <v>66</v>
      </c>
      <c r="H24" s="15"/>
      <c r="I24" s="15"/>
      <c r="J24" s="15"/>
      <c r="K24" s="15"/>
      <c r="L24" s="19"/>
      <c r="M24" s="19"/>
      <c r="N24" s="15"/>
      <c r="O24" s="15"/>
      <c r="P24" s="15"/>
      <c r="Q24" s="15" t="s">
        <v>67</v>
      </c>
      <c r="R24" s="15"/>
    </row>
    <row r="25" spans="1:22" ht="15">
      <c r="A25" s="3"/>
      <c r="B25" s="2"/>
      <c r="C25" s="12"/>
      <c r="D25" s="12"/>
      <c r="E25" s="11"/>
      <c r="F25" s="4"/>
      <c r="H25" s="5"/>
      <c r="I25" s="5"/>
      <c r="J25" s="5"/>
      <c r="K25" s="5"/>
      <c r="L25" s="18"/>
      <c r="M25" s="18"/>
      <c r="N25" s="5"/>
      <c r="O25" s="5"/>
      <c r="P25" s="5"/>
      <c r="Q25" s="5"/>
      <c r="R25" s="5"/>
      <c r="S25" s="1"/>
      <c r="T25" s="1"/>
      <c r="U25" s="4"/>
    </row>
    <row r="26" spans="1:22">
      <c r="B26" s="7"/>
      <c r="C26" s="14"/>
      <c r="D26" s="14"/>
      <c r="E26" s="55"/>
    </row>
    <row r="27" spans="1:22">
      <c r="B27" s="7"/>
      <c r="C27" s="14"/>
      <c r="D27" s="14"/>
      <c r="E27" s="55"/>
    </row>
    <row r="28" spans="1:22">
      <c r="B28" s="7"/>
      <c r="C28" s="14"/>
      <c r="D28" s="14"/>
      <c r="E28" s="55"/>
    </row>
    <row r="29" spans="1:22">
      <c r="B29" s="7"/>
      <c r="C29" s="14"/>
      <c r="D29" s="14"/>
      <c r="E29" s="55"/>
    </row>
    <row r="30" spans="1:22">
      <c r="B30" s="7"/>
      <c r="C30" s="14"/>
      <c r="D30" s="14"/>
      <c r="E30" s="55"/>
    </row>
    <row r="31" spans="1:22">
      <c r="B31" s="7"/>
      <c r="C31" s="14"/>
      <c r="D31" s="14"/>
      <c r="E31" s="55"/>
    </row>
    <row r="32" spans="1:22">
      <c r="B32" s="7"/>
      <c r="C32" s="14"/>
      <c r="D32" s="14"/>
      <c r="E32" s="55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>
      <c r="B36" s="7"/>
      <c r="C36" s="14"/>
      <c r="D36" s="14"/>
      <c r="E36" s="55"/>
    </row>
    <row r="37" spans="1:22">
      <c r="B37" s="7"/>
      <c r="C37" s="14"/>
      <c r="D37" s="14"/>
      <c r="E37" s="55"/>
    </row>
    <row r="38" spans="1:22">
      <c r="B38" s="7"/>
      <c r="C38" s="14"/>
      <c r="D38" s="14"/>
      <c r="E38" s="55"/>
    </row>
    <row r="39" spans="1:22">
      <c r="B39" s="7"/>
      <c r="C39" s="14"/>
      <c r="D39" s="14"/>
      <c r="E39" s="55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 s="9" customFormat="1">
      <c r="A245" s="6"/>
      <c r="B245" s="7"/>
      <c r="C245" s="14"/>
      <c r="D245" s="14"/>
      <c r="E245" s="55"/>
      <c r="F245" s="56"/>
      <c r="G245" s="56"/>
      <c r="L245" s="6"/>
      <c r="M245" s="6"/>
      <c r="N245" s="6"/>
      <c r="O245" s="6"/>
      <c r="P245" s="6"/>
      <c r="Q245" s="6"/>
      <c r="R245" s="6"/>
      <c r="S245" s="6"/>
      <c r="T245" s="6"/>
      <c r="U245" s="26"/>
      <c r="V245" s="6"/>
    </row>
    <row r="246" spans="1:22" s="9" customFormat="1">
      <c r="A246" s="6"/>
      <c r="B246" s="7"/>
      <c r="C246" s="14"/>
      <c r="D246" s="14"/>
      <c r="E246" s="55"/>
      <c r="F246" s="56"/>
      <c r="G246" s="56"/>
      <c r="L246" s="6"/>
      <c r="M246" s="6"/>
      <c r="N246" s="6"/>
      <c r="O246" s="6"/>
      <c r="P246" s="6"/>
      <c r="Q246" s="6"/>
      <c r="R246" s="6"/>
      <c r="S246" s="6"/>
      <c r="T246" s="6"/>
      <c r="U246" s="26"/>
      <c r="V246" s="6"/>
    </row>
    <row r="247" spans="1:22" s="9" customFormat="1">
      <c r="A247" s="6"/>
      <c r="B247" s="7"/>
      <c r="C247" s="14"/>
      <c r="D247" s="14"/>
      <c r="E247" s="55"/>
      <c r="F247" s="56"/>
      <c r="G247" s="56"/>
      <c r="L247" s="6"/>
      <c r="M247" s="6"/>
      <c r="N247" s="6"/>
      <c r="O247" s="6"/>
      <c r="P247" s="6"/>
      <c r="Q247" s="6"/>
      <c r="R247" s="6"/>
      <c r="S247" s="6"/>
      <c r="T247" s="6"/>
      <c r="U247" s="26"/>
      <c r="V247" s="6"/>
    </row>
    <row r="248" spans="1:22" s="9" customFormat="1">
      <c r="A248" s="6"/>
      <c r="B248" s="7"/>
      <c r="C248" s="14"/>
      <c r="D248" s="14"/>
      <c r="E248" s="55"/>
      <c r="F248" s="56"/>
      <c r="G248" s="56"/>
      <c r="L248" s="6"/>
      <c r="M248" s="6"/>
      <c r="N248" s="6"/>
      <c r="O248" s="6"/>
      <c r="P248" s="6"/>
      <c r="Q248" s="6"/>
      <c r="R248" s="6"/>
      <c r="S248" s="6"/>
      <c r="T248" s="6"/>
      <c r="U248" s="26"/>
      <c r="V248" s="6"/>
    </row>
  </sheetData>
  <sheetProtection insertRows="0" deleteRows="0"/>
  <protectedRanges>
    <protectedRange sqref="J23:P1048576 J1:P2 U1:U2 J16:P20 J3:J15 N3:N15 P3:P15 U16:U1048576 M21:P22" name="Obseg1"/>
    <protectedRange sqref="J22:L22" name="Obseg1_2"/>
    <protectedRange sqref="O3:O15" name="Obseg1_3_2"/>
    <protectedRange sqref="U3:U15" name="Obseg1_3_4"/>
    <protectedRange sqref="J21:L21" name="Obseg1_2_1"/>
  </protectedRanges>
  <mergeCells count="2">
    <mergeCell ref="A22:L22"/>
    <mergeCell ref="A21:L21"/>
  </mergeCells>
  <phoneticPr fontId="28" type="noConversion"/>
  <conditionalFormatting sqref="B1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V255"/>
  <sheetViews>
    <sheetView zoomScale="90" zoomScaleNormal="90" zoomScaleSheetLayoutView="100" workbookViewId="0">
      <selection activeCell="B8" sqref="B8"/>
    </sheetView>
  </sheetViews>
  <sheetFormatPr defaultColWidth="8.85546875" defaultRowHeight="12.75"/>
  <cols>
    <col min="1" max="1" width="3.5703125" style="6" customWidth="1"/>
    <col min="2" max="2" width="41.140625" style="8" bestFit="1" customWidth="1"/>
    <col min="3" max="3" width="10.85546875" style="13" customWidth="1"/>
    <col min="4" max="4" width="10.140625" style="13" customWidth="1"/>
    <col min="5" max="5" width="9.42578125" style="52" customWidth="1"/>
    <col min="6" max="6" width="7.42578125" style="56" customWidth="1"/>
    <col min="7" max="7" width="6" style="56" customWidth="1"/>
    <col min="8" max="8" width="9.5703125" style="9" hidden="1" customWidth="1"/>
    <col min="9" max="9" width="7.42578125" style="9" hidden="1" customWidth="1"/>
    <col min="10" max="10" width="8" style="9" customWidth="1"/>
    <col min="11" max="11" width="9.140625" style="9" customWidth="1"/>
    <col min="12" max="12" width="9.140625" style="6" customWidth="1"/>
    <col min="13" max="13" width="10.85546875" style="6" customWidth="1"/>
    <col min="14" max="14" width="9.140625" style="6" customWidth="1"/>
    <col min="15" max="15" width="12.140625" style="6" customWidth="1"/>
    <col min="16" max="16" width="6.140625" style="6" customWidth="1"/>
    <col min="17" max="17" width="9.140625" style="6" customWidth="1"/>
    <col min="18" max="20" width="11" style="6" customWidth="1"/>
    <col min="21" max="21" width="9.42578125" style="26" customWidth="1"/>
    <col min="22" max="22" width="8.85546875" style="6" customWidth="1"/>
    <col min="23" max="16384" width="8.85546875" style="6"/>
  </cols>
  <sheetData>
    <row r="1" spans="1:21" s="30" customFormat="1" ht="12" customHeight="1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</row>
    <row r="2" spans="1:21" s="25" customFormat="1" ht="56.2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</row>
    <row r="3" spans="1:21" s="20" customFormat="1" ht="12">
      <c r="A3" s="39" t="s">
        <v>1</v>
      </c>
      <c r="B3" s="100" t="s">
        <v>449</v>
      </c>
      <c r="C3" s="33">
        <v>150</v>
      </c>
      <c r="D3" s="33" t="s">
        <v>88</v>
      </c>
      <c r="E3" s="91"/>
      <c r="F3" s="95">
        <v>600</v>
      </c>
      <c r="G3" s="92" t="s">
        <v>171</v>
      </c>
      <c r="H3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" s="35" t="str">
        <f>IF(Sklop19[[#This Row],[ZAHTEVANA SHEMA KAKOVOSTI]]&lt;&gt;"",Sklop19[[#This Row],[Preračunana masa/volumen/kos na enoto kg]],"")</f>
        <v/>
      </c>
      <c r="J3" s="45"/>
      <c r="K3" s="109"/>
      <c r="L3" s="109"/>
      <c r="M3" s="109"/>
      <c r="N3" s="42"/>
      <c r="O3" s="109"/>
      <c r="P3" s="48"/>
      <c r="Q3" s="42">
        <f>+Sklop19[[#This Row],[cena/enota brez DDV v EUR]]*Sklop19[[#This Row],[Stopnja DDV (%)]]</f>
        <v>0</v>
      </c>
      <c r="R3" s="42">
        <f>+Sklop19[[#This Row],[cena/enota brez DDV v EUR]]+Sklop19[[#This Row],[Davek (EUR)]]</f>
        <v>0</v>
      </c>
      <c r="S3" s="42">
        <f>+Sklop19[[#This Row],[cena/enota brez DDV v EUR]]*Sklop19[[#This Row],[Okvirna količina]]</f>
        <v>0</v>
      </c>
      <c r="T3" s="42">
        <f>+Sklop19[[#This Row],[Končna cena/enoto mere (EUR) z DDV]]*Sklop19[[#This Row],[Okvirna količina]]</f>
        <v>0</v>
      </c>
      <c r="U3" s="361"/>
    </row>
    <row r="4" spans="1:21" s="20" customFormat="1" ht="12">
      <c r="A4" s="334" t="s">
        <v>3</v>
      </c>
      <c r="B4" s="100" t="s">
        <v>449</v>
      </c>
      <c r="C4" s="336">
        <v>3</v>
      </c>
      <c r="D4" s="337" t="s">
        <v>0</v>
      </c>
      <c r="E4" s="338"/>
      <c r="F4" s="313">
        <v>150</v>
      </c>
      <c r="G4" s="339" t="s">
        <v>171</v>
      </c>
      <c r="H4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4" s="313" t="str">
        <f>IF(Sklop19[[#This Row],[ZAHTEVANA SHEMA KAKOVOSTI]]&lt;&gt;"",Sklop19[[#This Row],[Preračunana masa/volumen/kos na enoto kg]],"")</f>
        <v/>
      </c>
      <c r="J4" s="314"/>
      <c r="K4" s="315"/>
      <c r="L4" s="315"/>
      <c r="M4" s="316"/>
      <c r="N4" s="319"/>
      <c r="O4" s="319"/>
      <c r="P4" s="318"/>
      <c r="Q4" s="319">
        <f>+Sklop19[[#This Row],[cena/enota brez DDV v EUR]]*Sklop19[[#This Row],[Stopnja DDV (%)]]</f>
        <v>0</v>
      </c>
      <c r="R4" s="319">
        <f>+Sklop19[[#This Row],[cena/enota brez DDV v EUR]]+Sklop19[[#This Row],[Davek (EUR)]]</f>
        <v>0</v>
      </c>
      <c r="S4" s="319">
        <f>+Sklop19[[#This Row],[cena/enota brez DDV v EUR]]*Sklop19[[#This Row],[Okvirna količina]]</f>
        <v>0</v>
      </c>
      <c r="T4" s="320">
        <f>+Sklop19[[#This Row],[Končna cena/enoto mere (EUR) z DDV]]*Sklop19[[#This Row],[Okvirna količina]]</f>
        <v>0</v>
      </c>
      <c r="U4" s="360"/>
    </row>
    <row r="5" spans="1:21" s="20" customFormat="1" ht="12">
      <c r="A5" s="39" t="s">
        <v>4</v>
      </c>
      <c r="B5" s="100" t="s">
        <v>444</v>
      </c>
      <c r="C5" s="33">
        <v>150</v>
      </c>
      <c r="D5" s="33" t="s">
        <v>88</v>
      </c>
      <c r="E5" s="91"/>
      <c r="F5" s="95">
        <v>600</v>
      </c>
      <c r="G5" s="92" t="s">
        <v>171</v>
      </c>
      <c r="H5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5" s="35" t="str">
        <f>IF(Sklop19[[#This Row],[ZAHTEVANA SHEMA KAKOVOSTI]]&lt;&gt;"",Sklop19[[#This Row],[Preračunana masa/volumen/kos na enoto kg]],"")</f>
        <v/>
      </c>
      <c r="J5" s="45"/>
      <c r="K5" s="109"/>
      <c r="L5" s="109"/>
      <c r="M5" s="109"/>
      <c r="N5" s="42"/>
      <c r="O5" s="109"/>
      <c r="P5" s="48"/>
      <c r="Q5" s="42">
        <f>+Sklop19[[#This Row],[cena/enota brez DDV v EUR]]*Sklop19[[#This Row],[Stopnja DDV (%)]]</f>
        <v>0</v>
      </c>
      <c r="R5" s="42">
        <f>+Sklop19[[#This Row],[cena/enota brez DDV v EUR]]+Sklop19[[#This Row],[Davek (EUR)]]</f>
        <v>0</v>
      </c>
      <c r="S5" s="42">
        <f>+Sklop19[[#This Row],[cena/enota brez DDV v EUR]]*Sklop19[[#This Row],[Okvirna količina]]</f>
        <v>0</v>
      </c>
      <c r="T5" s="42">
        <f>+Sklop19[[#This Row],[Končna cena/enoto mere (EUR) z DDV]]*Sklop19[[#This Row],[Okvirna količina]]</f>
        <v>0</v>
      </c>
      <c r="U5" s="359"/>
    </row>
    <row r="6" spans="1:21" s="20" customFormat="1" ht="12">
      <c r="A6" s="334" t="s">
        <v>5</v>
      </c>
      <c r="B6" s="100" t="s">
        <v>444</v>
      </c>
      <c r="C6" s="336">
        <v>3</v>
      </c>
      <c r="D6" s="337" t="s">
        <v>0</v>
      </c>
      <c r="E6" s="338"/>
      <c r="F6" s="313">
        <v>30</v>
      </c>
      <c r="G6" s="339" t="s">
        <v>171</v>
      </c>
      <c r="H6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6" s="313" t="str">
        <f>IF(Sklop19[[#This Row],[ZAHTEVANA SHEMA KAKOVOSTI]]&lt;&gt;"",Sklop19[[#This Row],[Preračunana masa/volumen/kos na enoto kg]],"")</f>
        <v/>
      </c>
      <c r="J6" s="314"/>
      <c r="K6" s="315"/>
      <c r="L6" s="315"/>
      <c r="M6" s="316"/>
      <c r="N6" s="319"/>
      <c r="O6" s="319"/>
      <c r="P6" s="318"/>
      <c r="Q6" s="319">
        <f>+Sklop19[[#This Row],[cena/enota brez DDV v EUR]]*Sklop19[[#This Row],[Stopnja DDV (%)]]</f>
        <v>0</v>
      </c>
      <c r="R6" s="319">
        <f>+Sklop19[[#This Row],[cena/enota brez DDV v EUR]]+Sklop19[[#This Row],[Davek (EUR)]]</f>
        <v>0</v>
      </c>
      <c r="S6" s="319">
        <f>+Sklop19[[#This Row],[cena/enota brez DDV v EUR]]*Sklop19[[#This Row],[Okvirna količina]]</f>
        <v>0</v>
      </c>
      <c r="T6" s="320">
        <f>+Sklop19[[#This Row],[Končna cena/enoto mere (EUR) z DDV]]*Sklop19[[#This Row],[Okvirna količina]]</f>
        <v>0</v>
      </c>
      <c r="U6" s="360"/>
    </row>
    <row r="7" spans="1:21" s="20" customFormat="1" ht="12">
      <c r="A7" s="39" t="s">
        <v>6</v>
      </c>
      <c r="B7" s="224" t="s">
        <v>749</v>
      </c>
      <c r="C7" s="225">
        <v>150</v>
      </c>
      <c r="D7" s="135" t="s">
        <v>88</v>
      </c>
      <c r="E7" s="110"/>
      <c r="F7" s="255">
        <v>600</v>
      </c>
      <c r="G7" s="236" t="s">
        <v>171</v>
      </c>
      <c r="H7" s="15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7" s="154" t="str">
        <f>IF(Sklop19[[#This Row],[ZAHTEVANA SHEMA KAKOVOSTI]]&lt;&gt;"",Sklop19[[#This Row],[Preračunana masa/volumen/kos na enoto kg]],"")</f>
        <v/>
      </c>
      <c r="J7" s="155"/>
      <c r="K7" s="156"/>
      <c r="L7" s="156"/>
      <c r="M7" s="227"/>
      <c r="N7" s="228"/>
      <c r="O7" s="228"/>
      <c r="P7" s="229"/>
      <c r="Q7" s="228">
        <f>+Sklop19[[#This Row],[cena/enota brez DDV v EUR]]*Sklop19[[#This Row],[Stopnja DDV (%)]]</f>
        <v>0</v>
      </c>
      <c r="R7" s="228">
        <f>+Sklop19[[#This Row],[cena/enota brez DDV v EUR]]+Sklop19[[#This Row],[Davek (EUR)]]</f>
        <v>0</v>
      </c>
      <c r="S7" s="228">
        <f>+Sklop19[[#This Row],[cena/enota brez DDV v EUR]]*Sklop19[[#This Row],[Okvirna količina]]</f>
        <v>0</v>
      </c>
      <c r="T7" s="140">
        <f>+Sklop19[[#This Row],[Končna cena/enoto mere (EUR) z DDV]]*Sklop19[[#This Row],[Okvirna količina]]</f>
        <v>0</v>
      </c>
      <c r="U7" s="359"/>
    </row>
    <row r="8" spans="1:21" s="20" customFormat="1" ht="12">
      <c r="A8" s="334" t="s">
        <v>7</v>
      </c>
      <c r="B8" s="224" t="s">
        <v>749</v>
      </c>
      <c r="C8" s="336">
        <v>3</v>
      </c>
      <c r="D8" s="337" t="s">
        <v>0</v>
      </c>
      <c r="E8" s="338"/>
      <c r="F8" s="313">
        <v>150</v>
      </c>
      <c r="G8" s="339" t="s">
        <v>171</v>
      </c>
      <c r="H8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8" s="313" t="str">
        <f>IF(Sklop19[[#This Row],[ZAHTEVANA SHEMA KAKOVOSTI]]&lt;&gt;"",Sklop19[[#This Row],[Preračunana masa/volumen/kos na enoto kg]],"")</f>
        <v/>
      </c>
      <c r="J8" s="314"/>
      <c r="K8" s="315"/>
      <c r="L8" s="315"/>
      <c r="M8" s="316"/>
      <c r="N8" s="319"/>
      <c r="O8" s="319"/>
      <c r="P8" s="318"/>
      <c r="Q8" s="319">
        <f>+Sklop19[[#This Row],[cena/enota brez DDV v EUR]]*Sklop19[[#This Row],[Stopnja DDV (%)]]</f>
        <v>0</v>
      </c>
      <c r="R8" s="319">
        <f>+Sklop19[[#This Row],[cena/enota brez DDV v EUR]]+Sklop19[[#This Row],[Davek (EUR)]]</f>
        <v>0</v>
      </c>
      <c r="S8" s="319">
        <f>+Sklop19[[#This Row],[cena/enota brez DDV v EUR]]*Sklop19[[#This Row],[Okvirna količina]]</f>
        <v>0</v>
      </c>
      <c r="T8" s="320">
        <f>+Sklop19[[#This Row],[Končna cena/enoto mere (EUR) z DDV]]*Sklop19[[#This Row],[Okvirna količina]]</f>
        <v>0</v>
      </c>
      <c r="U8" s="360"/>
    </row>
    <row r="9" spans="1:21" s="20" customFormat="1" ht="12">
      <c r="A9" s="334" t="s">
        <v>8</v>
      </c>
      <c r="B9" s="335" t="s">
        <v>584</v>
      </c>
      <c r="C9" s="336">
        <v>3</v>
      </c>
      <c r="D9" s="337" t="s">
        <v>0</v>
      </c>
      <c r="E9" s="338"/>
      <c r="F9" s="313">
        <v>30</v>
      </c>
      <c r="G9" s="339" t="s">
        <v>171</v>
      </c>
      <c r="H9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9" s="313" t="str">
        <f>IF(Sklop19[[#This Row],[ZAHTEVANA SHEMA KAKOVOSTI]]&lt;&gt;"",Sklop19[[#This Row],[Preračunana masa/volumen/kos na enoto kg]],"")</f>
        <v/>
      </c>
      <c r="J9" s="314"/>
      <c r="K9" s="315"/>
      <c r="L9" s="315"/>
      <c r="M9" s="316"/>
      <c r="N9" s="319"/>
      <c r="O9" s="319"/>
      <c r="P9" s="318"/>
      <c r="Q9" s="319">
        <f>+Sklop19[[#This Row],[cena/enota brez DDV v EUR]]*Sklop19[[#This Row],[Stopnja DDV (%)]]</f>
        <v>0</v>
      </c>
      <c r="R9" s="319">
        <f>+Sklop19[[#This Row],[cena/enota brez DDV v EUR]]+Sklop19[[#This Row],[Davek (EUR)]]</f>
        <v>0</v>
      </c>
      <c r="S9" s="319">
        <f>+Sklop19[[#This Row],[cena/enota brez DDV v EUR]]*Sklop19[[#This Row],[Okvirna količina]]</f>
        <v>0</v>
      </c>
      <c r="T9" s="320">
        <f>+Sklop19[[#This Row],[Končna cena/enoto mere (EUR) z DDV]]*Sklop19[[#This Row],[Okvirna količina]]</f>
        <v>0</v>
      </c>
      <c r="U9" s="360"/>
    </row>
    <row r="10" spans="1:21" s="20" customFormat="1" ht="12">
      <c r="A10" s="334" t="s">
        <v>9</v>
      </c>
      <c r="B10" s="335" t="s">
        <v>585</v>
      </c>
      <c r="C10" s="336">
        <v>3</v>
      </c>
      <c r="D10" s="337" t="s">
        <v>0</v>
      </c>
      <c r="E10" s="338"/>
      <c r="F10" s="313">
        <v>30</v>
      </c>
      <c r="G10" s="339" t="s">
        <v>171</v>
      </c>
      <c r="H10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10" s="313" t="str">
        <f>IF(Sklop19[[#This Row],[ZAHTEVANA SHEMA KAKOVOSTI]]&lt;&gt;"",Sklop19[[#This Row],[Preračunana masa/volumen/kos na enoto kg]],"")</f>
        <v/>
      </c>
      <c r="J10" s="314"/>
      <c r="K10" s="315"/>
      <c r="L10" s="315"/>
      <c r="M10" s="316"/>
      <c r="N10" s="319"/>
      <c r="O10" s="319"/>
      <c r="P10" s="318"/>
      <c r="Q10" s="319">
        <f>+Sklop19[[#This Row],[cena/enota brez DDV v EUR]]*Sklop19[[#This Row],[Stopnja DDV (%)]]</f>
        <v>0</v>
      </c>
      <c r="R10" s="319">
        <f>+Sklop19[[#This Row],[cena/enota brez DDV v EUR]]+Sklop19[[#This Row],[Davek (EUR)]]</f>
        <v>0</v>
      </c>
      <c r="S10" s="319">
        <f>+Sklop19[[#This Row],[cena/enota brez DDV v EUR]]*Sklop19[[#This Row],[Okvirna količina]]</f>
        <v>0</v>
      </c>
      <c r="T10" s="320">
        <f>+Sklop19[[#This Row],[Končna cena/enoto mere (EUR) z DDV]]*Sklop19[[#This Row],[Okvirna količina]]</f>
        <v>0</v>
      </c>
      <c r="U10" s="360"/>
    </row>
    <row r="11" spans="1:21" s="20" customFormat="1" ht="12">
      <c r="A11" s="334" t="s">
        <v>10</v>
      </c>
      <c r="B11" s="335" t="s">
        <v>586</v>
      </c>
      <c r="C11" s="336">
        <v>5</v>
      </c>
      <c r="D11" s="337" t="s">
        <v>0</v>
      </c>
      <c r="E11" s="338"/>
      <c r="F11" s="313">
        <v>10</v>
      </c>
      <c r="G11" s="339" t="s">
        <v>171</v>
      </c>
      <c r="H11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1" s="313" t="str">
        <f>IF(Sklop19[[#This Row],[ZAHTEVANA SHEMA KAKOVOSTI]]&lt;&gt;"",Sklop19[[#This Row],[Preračunana masa/volumen/kos na enoto kg]],"")</f>
        <v/>
      </c>
      <c r="J11" s="314"/>
      <c r="K11" s="315"/>
      <c r="L11" s="315"/>
      <c r="M11" s="316"/>
      <c r="N11" s="319"/>
      <c r="O11" s="319"/>
      <c r="P11" s="318"/>
      <c r="Q11" s="319">
        <f>+Sklop19[[#This Row],[cena/enota brez DDV v EUR]]*Sklop19[[#This Row],[Stopnja DDV (%)]]</f>
        <v>0</v>
      </c>
      <c r="R11" s="319">
        <f>+Sklop19[[#This Row],[cena/enota brez DDV v EUR]]+Sklop19[[#This Row],[Davek (EUR)]]</f>
        <v>0</v>
      </c>
      <c r="S11" s="319">
        <f>+Sklop19[[#This Row],[cena/enota brez DDV v EUR]]*Sklop19[[#This Row],[Okvirna količina]]</f>
        <v>0</v>
      </c>
      <c r="T11" s="320">
        <f>+Sklop19[[#This Row],[Končna cena/enoto mere (EUR) z DDV]]*Sklop19[[#This Row],[Okvirna količina]]</f>
        <v>0</v>
      </c>
      <c r="U11" s="360"/>
    </row>
    <row r="12" spans="1:21" ht="27" customHeight="1">
      <c r="A12" s="334" t="s">
        <v>11</v>
      </c>
      <c r="B12" s="335" t="s">
        <v>586</v>
      </c>
      <c r="C12" s="336">
        <v>1</v>
      </c>
      <c r="D12" s="337" t="s">
        <v>0</v>
      </c>
      <c r="E12" s="338"/>
      <c r="F12" s="313">
        <v>5</v>
      </c>
      <c r="G12" s="339" t="s">
        <v>171</v>
      </c>
      <c r="H12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" s="313" t="str">
        <f>IF(Sklop19[[#This Row],[ZAHTEVANA SHEMA KAKOVOSTI]]&lt;&gt;"",Sklop19[[#This Row],[Preračunana masa/volumen/kos na enoto kg]],"")</f>
        <v/>
      </c>
      <c r="J12" s="314"/>
      <c r="K12" s="315"/>
      <c r="L12" s="315"/>
      <c r="M12" s="316"/>
      <c r="N12" s="319"/>
      <c r="O12" s="319"/>
      <c r="P12" s="318"/>
      <c r="Q12" s="319">
        <f>+Sklop19[[#This Row],[cena/enota brez DDV v EUR]]*Sklop19[[#This Row],[Stopnja DDV (%)]]</f>
        <v>0</v>
      </c>
      <c r="R12" s="319">
        <f>+Sklop19[[#This Row],[cena/enota brez DDV v EUR]]+Sklop19[[#This Row],[Davek (EUR)]]</f>
        <v>0</v>
      </c>
      <c r="S12" s="319">
        <f>+Sklop19[[#This Row],[cena/enota brez DDV v EUR]]*Sklop19[[#This Row],[Okvirna količina]]</f>
        <v>0</v>
      </c>
      <c r="T12" s="320">
        <f>+Sklop19[[#This Row],[Končna cena/enoto mere (EUR) z DDV]]*Sklop19[[#This Row],[Okvirna količina]]</f>
        <v>0</v>
      </c>
      <c r="U12" s="360"/>
    </row>
    <row r="13" spans="1:21">
      <c r="A13" s="334" t="s">
        <v>12</v>
      </c>
      <c r="B13" s="335" t="s">
        <v>587</v>
      </c>
      <c r="C13" s="336">
        <v>1</v>
      </c>
      <c r="D13" s="337" t="s">
        <v>0</v>
      </c>
      <c r="E13" s="338"/>
      <c r="F13" s="313">
        <v>30</v>
      </c>
      <c r="G13" s="362" t="s">
        <v>171</v>
      </c>
      <c r="H13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3" s="313" t="str">
        <f>IF(Sklop19[[#This Row],[ZAHTEVANA SHEMA KAKOVOSTI]]&lt;&gt;"",Sklop19[[#This Row],[Preračunana masa/volumen/kos na enoto kg]],"")</f>
        <v/>
      </c>
      <c r="J13" s="314"/>
      <c r="K13" s="315"/>
      <c r="L13" s="315"/>
      <c r="M13" s="316"/>
      <c r="N13" s="319"/>
      <c r="O13" s="319"/>
      <c r="P13" s="318"/>
      <c r="Q13" s="319">
        <f>+Sklop19[[#This Row],[cena/enota brez DDV v EUR]]*Sklop19[[#This Row],[Stopnja DDV (%)]]</f>
        <v>0</v>
      </c>
      <c r="R13" s="319">
        <f>+Sklop19[[#This Row],[cena/enota brez DDV v EUR]]+Sklop19[[#This Row],[Davek (EUR)]]</f>
        <v>0</v>
      </c>
      <c r="S13" s="319">
        <f>+Sklop19[[#This Row],[cena/enota brez DDV v EUR]]*Sklop19[[#This Row],[Okvirna količina]]</f>
        <v>0</v>
      </c>
      <c r="T13" s="320">
        <f>+Sklop19[[#This Row],[Končna cena/enoto mere (EUR) z DDV]]*Sklop19[[#This Row],[Okvirna količina]]</f>
        <v>0</v>
      </c>
      <c r="U13" s="360"/>
    </row>
    <row r="14" spans="1:21">
      <c r="A14" s="39" t="s">
        <v>13</v>
      </c>
      <c r="B14" s="100" t="s">
        <v>445</v>
      </c>
      <c r="C14" s="33">
        <v>200</v>
      </c>
      <c r="D14" s="33" t="s">
        <v>88</v>
      </c>
      <c r="E14" s="91"/>
      <c r="F14" s="95">
        <v>80</v>
      </c>
      <c r="G14" s="92" t="s">
        <v>171</v>
      </c>
      <c r="H14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</v>
      </c>
      <c r="I14" s="35" t="str">
        <f>IF(Sklop19[[#This Row],[ZAHTEVANA SHEMA KAKOVOSTI]]&lt;&gt;"",Sklop19[[#This Row],[Preračunana masa/volumen/kos na enoto kg]],"")</f>
        <v/>
      </c>
      <c r="J14" s="45"/>
      <c r="K14" s="109"/>
      <c r="L14" s="109"/>
      <c r="M14" s="109"/>
      <c r="N14" s="42"/>
      <c r="O14" s="109"/>
      <c r="P14" s="48"/>
      <c r="Q14" s="42">
        <f>+Sklop19[[#This Row],[cena/enota brez DDV v EUR]]*Sklop19[[#This Row],[Stopnja DDV (%)]]</f>
        <v>0</v>
      </c>
      <c r="R14" s="42">
        <f>+Sklop19[[#This Row],[cena/enota brez DDV v EUR]]+Sklop19[[#This Row],[Davek (EUR)]]</f>
        <v>0</v>
      </c>
      <c r="S14" s="42">
        <f>+Sklop19[[#This Row],[cena/enota brez DDV v EUR]]*Sklop19[[#This Row],[Okvirna količina]]</f>
        <v>0</v>
      </c>
      <c r="T14" s="42">
        <f>+Sklop19[[#This Row],[Končna cena/enoto mere (EUR) z DDV]]*Sklop19[[#This Row],[Okvirna količina]]</f>
        <v>0</v>
      </c>
      <c r="U14" s="359"/>
    </row>
    <row r="15" spans="1:21">
      <c r="A15" s="39" t="s">
        <v>14</v>
      </c>
      <c r="B15" s="100" t="s">
        <v>446</v>
      </c>
      <c r="C15" s="33">
        <v>200</v>
      </c>
      <c r="D15" s="33" t="s">
        <v>88</v>
      </c>
      <c r="E15" s="91"/>
      <c r="F15" s="95">
        <v>1000</v>
      </c>
      <c r="G15" s="92" t="s">
        <v>171</v>
      </c>
      <c r="H15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5" s="35" t="str">
        <f>IF(Sklop19[[#This Row],[ZAHTEVANA SHEMA KAKOVOSTI]]&lt;&gt;"",Sklop19[[#This Row],[Preračunana masa/volumen/kos na enoto kg]],"")</f>
        <v/>
      </c>
      <c r="J15" s="45"/>
      <c r="K15" s="109"/>
      <c r="L15" s="109"/>
      <c r="M15" s="109"/>
      <c r="N15" s="42"/>
      <c r="O15" s="109"/>
      <c r="P15" s="48"/>
      <c r="Q15" s="42">
        <f>+Sklop19[[#This Row],[cena/enota brez DDV v EUR]]*Sklop19[[#This Row],[Stopnja DDV (%)]]</f>
        <v>0</v>
      </c>
      <c r="R15" s="42">
        <f>+Sklop19[[#This Row],[cena/enota brez DDV v EUR]]+Sklop19[[#This Row],[Davek (EUR)]]</f>
        <v>0</v>
      </c>
      <c r="S15" s="42">
        <f>+Sklop19[[#This Row],[cena/enota brez DDV v EUR]]*Sklop19[[#This Row],[Okvirna količina]]</f>
        <v>0</v>
      </c>
      <c r="T15" s="42">
        <f>+Sklop19[[#This Row],[Končna cena/enoto mere (EUR) z DDV]]*Sklop19[[#This Row],[Okvirna količina]]</f>
        <v>0</v>
      </c>
      <c r="U15" s="359"/>
    </row>
    <row r="16" spans="1:21">
      <c r="A16" s="334" t="s">
        <v>15</v>
      </c>
      <c r="B16" s="335" t="s">
        <v>589</v>
      </c>
      <c r="C16" s="336">
        <v>1</v>
      </c>
      <c r="D16" s="337" t="s">
        <v>0</v>
      </c>
      <c r="E16" s="338"/>
      <c r="F16" s="313">
        <v>20</v>
      </c>
      <c r="G16" s="339" t="s">
        <v>171</v>
      </c>
      <c r="H16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6" s="313" t="str">
        <f>IF(Sklop19[[#This Row],[ZAHTEVANA SHEMA KAKOVOSTI]]&lt;&gt;"",Sklop19[[#This Row],[Preračunana masa/volumen/kos na enoto kg]],"")</f>
        <v/>
      </c>
      <c r="J16" s="314"/>
      <c r="K16" s="315"/>
      <c r="L16" s="315"/>
      <c r="M16" s="316"/>
      <c r="N16" s="319"/>
      <c r="O16" s="319"/>
      <c r="P16" s="318"/>
      <c r="Q16" s="319">
        <f>+Sklop19[[#This Row],[cena/enota brez DDV v EUR]]*Sklop19[[#This Row],[Stopnja DDV (%)]]</f>
        <v>0</v>
      </c>
      <c r="R16" s="319">
        <f>+Sklop19[[#This Row],[cena/enota brez DDV v EUR]]+Sklop19[[#This Row],[Davek (EUR)]]</f>
        <v>0</v>
      </c>
      <c r="S16" s="319">
        <f>+Sklop19[[#This Row],[cena/enota brez DDV v EUR]]*Sklop19[[#This Row],[Okvirna količina]]</f>
        <v>0</v>
      </c>
      <c r="T16" s="320">
        <f>+Sklop19[[#This Row],[Končna cena/enoto mere (EUR) z DDV]]*Sklop19[[#This Row],[Okvirna količina]]</f>
        <v>0</v>
      </c>
      <c r="U16" s="360"/>
    </row>
    <row r="17" spans="1:22">
      <c r="A17" s="334" t="s">
        <v>16</v>
      </c>
      <c r="B17" s="335" t="s">
        <v>588</v>
      </c>
      <c r="C17" s="336">
        <v>1</v>
      </c>
      <c r="D17" s="337" t="s">
        <v>0</v>
      </c>
      <c r="E17" s="338"/>
      <c r="F17" s="313">
        <v>10</v>
      </c>
      <c r="G17" s="339" t="s">
        <v>171</v>
      </c>
      <c r="H17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313" t="str">
        <f>IF(Sklop19[[#This Row],[ZAHTEVANA SHEMA KAKOVOSTI]]&lt;&gt;"",Sklop19[[#This Row],[Preračunana masa/volumen/kos na enoto kg]],"")</f>
        <v/>
      </c>
      <c r="J17" s="314"/>
      <c r="K17" s="315"/>
      <c r="L17" s="315"/>
      <c r="M17" s="316"/>
      <c r="N17" s="319"/>
      <c r="O17" s="319"/>
      <c r="P17" s="318"/>
      <c r="Q17" s="319">
        <f>+Sklop19[[#This Row],[cena/enota brez DDV v EUR]]*Sklop19[[#This Row],[Stopnja DDV (%)]]</f>
        <v>0</v>
      </c>
      <c r="R17" s="319">
        <f>+Sklop19[[#This Row],[cena/enota brez DDV v EUR]]+Sklop19[[#This Row],[Davek (EUR)]]</f>
        <v>0</v>
      </c>
      <c r="S17" s="319">
        <f>+Sklop19[[#This Row],[cena/enota brez DDV v EUR]]*Sklop19[[#This Row],[Okvirna količina]]</f>
        <v>0</v>
      </c>
      <c r="T17" s="320">
        <f>+Sklop19[[#This Row],[Končna cena/enoto mere (EUR) z DDV]]*Sklop19[[#This Row],[Okvirna količina]]</f>
        <v>0</v>
      </c>
      <c r="U17" s="360"/>
      <c r="V17" s="60"/>
    </row>
    <row r="18" spans="1:22" ht="12.75" customHeight="1">
      <c r="A18" s="39" t="s">
        <v>17</v>
      </c>
      <c r="B18" s="100" t="s">
        <v>448</v>
      </c>
      <c r="C18" s="33">
        <v>10</v>
      </c>
      <c r="D18" s="33" t="s">
        <v>0</v>
      </c>
      <c r="E18" s="91"/>
      <c r="F18" s="94">
        <v>300</v>
      </c>
      <c r="G18" s="92" t="s">
        <v>171</v>
      </c>
      <c r="H18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8" s="35" t="str">
        <f>IF(Sklop19[[#This Row],[ZAHTEVANA SHEMA KAKOVOSTI]]&lt;&gt;"",Sklop19[[#This Row],[Preračunana masa/volumen/kos na enoto kg]],"")</f>
        <v/>
      </c>
      <c r="J18" s="45"/>
      <c r="K18" s="109"/>
      <c r="L18" s="109"/>
      <c r="M18" s="109"/>
      <c r="N18" s="42"/>
      <c r="O18" s="109"/>
      <c r="P18" s="48"/>
      <c r="Q18" s="42">
        <f>+Sklop19[[#This Row],[cena/enota brez DDV v EUR]]*Sklop19[[#This Row],[Stopnja DDV (%)]]</f>
        <v>0</v>
      </c>
      <c r="R18" s="42">
        <f>+Sklop19[[#This Row],[cena/enota brez DDV v EUR]]+Sklop19[[#This Row],[Davek (EUR)]]</f>
        <v>0</v>
      </c>
      <c r="S18" s="42">
        <f>+Sklop19[[#This Row],[cena/enota brez DDV v EUR]]*Sklop19[[#This Row],[Okvirna količina]]</f>
        <v>0</v>
      </c>
      <c r="T18" s="42">
        <f>+Sklop19[[#This Row],[Končna cena/enoto mere (EUR) z DDV]]*Sklop19[[#This Row],[Okvirna količina]]</f>
        <v>0</v>
      </c>
      <c r="U18" s="359"/>
    </row>
    <row r="19" spans="1:22">
      <c r="A19" s="334" t="s">
        <v>18</v>
      </c>
      <c r="B19" s="100" t="s">
        <v>448</v>
      </c>
      <c r="C19" s="336">
        <v>3</v>
      </c>
      <c r="D19" s="337" t="s">
        <v>0</v>
      </c>
      <c r="E19" s="338"/>
      <c r="F19" s="313">
        <v>50</v>
      </c>
      <c r="G19" s="339" t="s">
        <v>171</v>
      </c>
      <c r="H19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9" s="313" t="str">
        <f>IF(Sklop19[[#This Row],[ZAHTEVANA SHEMA KAKOVOSTI]]&lt;&gt;"",Sklop19[[#This Row],[Preračunana masa/volumen/kos na enoto kg]],"")</f>
        <v/>
      </c>
      <c r="J19" s="314"/>
      <c r="K19" s="315"/>
      <c r="L19" s="315"/>
      <c r="M19" s="316"/>
      <c r="N19" s="319"/>
      <c r="O19" s="319"/>
      <c r="P19" s="318"/>
      <c r="Q19" s="319">
        <f>+Sklop19[[#This Row],[cena/enota brez DDV v EUR]]*Sklop19[[#This Row],[Stopnja DDV (%)]]</f>
        <v>0</v>
      </c>
      <c r="R19" s="319">
        <f>+Sklop19[[#This Row],[cena/enota brez DDV v EUR]]+Sklop19[[#This Row],[Davek (EUR)]]</f>
        <v>0</v>
      </c>
      <c r="S19" s="319">
        <f>+Sklop19[[#This Row],[cena/enota brez DDV v EUR]]*Sklop19[[#This Row],[Okvirna količina]]</f>
        <v>0</v>
      </c>
      <c r="T19" s="320">
        <f>+Sklop19[[#This Row],[Končna cena/enoto mere (EUR) z DDV]]*Sklop19[[#This Row],[Okvirna količina]]</f>
        <v>0</v>
      </c>
      <c r="U19" s="360"/>
    </row>
    <row r="20" spans="1:22">
      <c r="A20" s="39" t="s">
        <v>19</v>
      </c>
      <c r="B20" s="100" t="s">
        <v>447</v>
      </c>
      <c r="C20" s="33">
        <v>150</v>
      </c>
      <c r="D20" s="33" t="s">
        <v>88</v>
      </c>
      <c r="E20" s="91"/>
      <c r="F20" s="95">
        <v>600</v>
      </c>
      <c r="G20" s="92" t="s">
        <v>171</v>
      </c>
      <c r="H20" s="3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0" s="35" t="str">
        <f>IF(Sklop19[[#This Row],[ZAHTEVANA SHEMA KAKOVOSTI]]&lt;&gt;"",Sklop19[[#This Row],[Preračunana masa/volumen/kos na enoto kg]],"")</f>
        <v/>
      </c>
      <c r="J20" s="45"/>
      <c r="K20" s="109"/>
      <c r="L20" s="109"/>
      <c r="M20" s="109"/>
      <c r="N20" s="42"/>
      <c r="O20" s="109"/>
      <c r="P20" s="48"/>
      <c r="Q20" s="42">
        <f>+Sklop19[[#This Row],[cena/enota brez DDV v EUR]]*Sklop19[[#This Row],[Stopnja DDV (%)]]</f>
        <v>0</v>
      </c>
      <c r="R20" s="42">
        <f>+Sklop19[[#This Row],[cena/enota brez DDV v EUR]]+Sklop19[[#This Row],[Davek (EUR)]]</f>
        <v>0</v>
      </c>
      <c r="S20" s="42">
        <f>+Sklop19[[#This Row],[cena/enota brez DDV v EUR]]*Sklop19[[#This Row],[Okvirna količina]]</f>
        <v>0</v>
      </c>
      <c r="T20" s="42">
        <f>+Sklop19[[#This Row],[Končna cena/enoto mere (EUR) z DDV]]*Sklop19[[#This Row],[Okvirna količina]]</f>
        <v>0</v>
      </c>
      <c r="U20" s="359"/>
    </row>
    <row r="21" spans="1:22">
      <c r="A21" s="358" t="s">
        <v>20</v>
      </c>
      <c r="B21" s="100" t="s">
        <v>447</v>
      </c>
      <c r="C21" s="336">
        <v>3</v>
      </c>
      <c r="D21" s="337" t="s">
        <v>0</v>
      </c>
      <c r="E21" s="338"/>
      <c r="F21" s="313">
        <v>120</v>
      </c>
      <c r="G21" s="339" t="s">
        <v>171</v>
      </c>
      <c r="H21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360</v>
      </c>
      <c r="I21" s="313" t="str">
        <f>IF(Sklop19[[#This Row],[ZAHTEVANA SHEMA KAKOVOSTI]]&lt;&gt;"",Sklop19[[#This Row],[Preračunana masa/volumen/kos na enoto kg]],"")</f>
        <v/>
      </c>
      <c r="J21" s="314"/>
      <c r="K21" s="315"/>
      <c r="L21" s="315"/>
      <c r="M21" s="316"/>
      <c r="N21" s="319"/>
      <c r="O21" s="319"/>
      <c r="P21" s="318"/>
      <c r="Q21" s="319">
        <f>+Sklop19[[#This Row],[cena/enota brez DDV v EUR]]*Sklop19[[#This Row],[Stopnja DDV (%)]]</f>
        <v>0</v>
      </c>
      <c r="R21" s="319">
        <f>+Sklop19[[#This Row],[cena/enota brez DDV v EUR]]+Sklop19[[#This Row],[Davek (EUR)]]</f>
        <v>0</v>
      </c>
      <c r="S21" s="319">
        <f>+Sklop19[[#This Row],[cena/enota brez DDV v EUR]]*Sklop19[[#This Row],[Okvirna količina]]</f>
        <v>0</v>
      </c>
      <c r="T21" s="320">
        <f>+Sklop19[[#This Row],[Končna cena/enoto mere (EUR) z DDV]]*Sklop19[[#This Row],[Okvirna količina]]</f>
        <v>0</v>
      </c>
      <c r="U21" s="360"/>
    </row>
    <row r="22" spans="1:22">
      <c r="A22" s="358" t="s">
        <v>21</v>
      </c>
      <c r="B22" s="100" t="s">
        <v>447</v>
      </c>
      <c r="C22" s="336">
        <v>10</v>
      </c>
      <c r="D22" s="337" t="s">
        <v>0</v>
      </c>
      <c r="E22" s="338"/>
      <c r="F22" s="313">
        <v>50</v>
      </c>
      <c r="G22" s="339" t="s">
        <v>171</v>
      </c>
      <c r="H22" s="3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2" s="313" t="str">
        <f>IF(Sklop19[[#This Row],[ZAHTEVANA SHEMA KAKOVOSTI]]&lt;&gt;"",Sklop19[[#This Row],[Preračunana masa/volumen/kos na enoto kg]],"")</f>
        <v/>
      </c>
      <c r="J22" s="314"/>
      <c r="K22" s="315"/>
      <c r="L22" s="315"/>
      <c r="M22" s="316"/>
      <c r="N22" s="319"/>
      <c r="O22" s="319"/>
      <c r="P22" s="318"/>
      <c r="Q22" s="319">
        <f>+Sklop19[[#This Row],[cena/enota brez DDV v EUR]]*Sklop19[[#This Row],[Stopnja DDV (%)]]</f>
        <v>0</v>
      </c>
      <c r="R22" s="319">
        <f>+Sklop19[[#This Row],[cena/enota brez DDV v EUR]]+Sklop19[[#This Row],[Davek (EUR)]]</f>
        <v>0</v>
      </c>
      <c r="S22" s="319">
        <f>+Sklop19[[#This Row],[cena/enota brez DDV v EUR]]*Sklop19[[#This Row],[Okvirna količina]]</f>
        <v>0</v>
      </c>
      <c r="T22" s="320">
        <f>+Sklop19[[#This Row],[Končna cena/enoto mere (EUR) z DDV]]*Sklop19[[#This Row],[Okvirna količina]]</f>
        <v>0</v>
      </c>
      <c r="U22" s="360"/>
    </row>
    <row r="23" spans="1:22">
      <c r="A23" s="322" t="s">
        <v>97</v>
      </c>
      <c r="B23" s="323"/>
      <c r="C23" s="324"/>
      <c r="D23" s="324"/>
      <c r="E23" s="325"/>
      <c r="F23" s="326"/>
      <c r="G23" s="327"/>
      <c r="H23" s="328">
        <f>SUBTOTAL(109,Sklop19[Preračunana masa/volumen/kos na enoto kg])</f>
        <v>5871</v>
      </c>
      <c r="I23" s="328">
        <f>SUBTOTAL(109,Sklop19[Živila iz shem kakovosti (kg)])</f>
        <v>0</v>
      </c>
      <c r="J23" s="326"/>
      <c r="K23" s="329"/>
      <c r="L23" s="329"/>
      <c r="M23" s="330"/>
      <c r="N23" s="331"/>
      <c r="O23" s="331"/>
      <c r="P23" s="331"/>
      <c r="Q23" s="332"/>
      <c r="R23" s="326"/>
      <c r="S23" s="332">
        <f>SUBTOTAL(109,Sklop19[Vrednost za okvirno količino (EUR) brez DDV])</f>
        <v>0</v>
      </c>
      <c r="T23" s="332">
        <f>SUBTOTAL(109,Sklop19[Vrednost za okvirno količino (EUR) z DDV])</f>
        <v>0</v>
      </c>
      <c r="U23" s="333"/>
    </row>
    <row r="24" spans="1:22" ht="15">
      <c r="A24" s="3"/>
      <c r="B24" s="2"/>
      <c r="C24" s="12"/>
      <c r="D24" s="12"/>
      <c r="E24" s="11"/>
      <c r="F24" s="4"/>
      <c r="H24" s="5"/>
      <c r="I24" s="5"/>
      <c r="J24" s="5"/>
      <c r="K24" s="5"/>
      <c r="L24" s="18"/>
      <c r="M24" s="18"/>
      <c r="N24" s="5"/>
      <c r="O24" s="5"/>
      <c r="P24" s="5"/>
      <c r="Q24" s="5"/>
      <c r="R24" s="5"/>
      <c r="S24" s="1"/>
      <c r="T24" s="1"/>
      <c r="U24" s="4"/>
    </row>
    <row r="25" spans="1:22">
      <c r="A25" s="17" t="s">
        <v>94</v>
      </c>
      <c r="B25" s="7"/>
      <c r="C25" s="14"/>
      <c r="D25" s="14"/>
      <c r="E25" s="55"/>
      <c r="Q25" s="17"/>
      <c r="R25" s="17"/>
      <c r="S25" s="17"/>
      <c r="T25" s="17"/>
    </row>
    <row r="26" spans="1:22">
      <c r="A26" s="6" t="s">
        <v>95</v>
      </c>
      <c r="B26" s="7"/>
      <c r="C26" s="14"/>
      <c r="D26" s="14"/>
      <c r="E26" s="55"/>
    </row>
    <row r="27" spans="1:22">
      <c r="A27" s="51" t="s">
        <v>109</v>
      </c>
      <c r="F27" s="26"/>
      <c r="G27" s="26"/>
      <c r="H27" s="15"/>
      <c r="I27" s="15"/>
      <c r="J27" s="15"/>
      <c r="K27" s="15"/>
      <c r="L27" s="19"/>
      <c r="M27" s="19"/>
      <c r="N27" s="15"/>
      <c r="O27" s="15"/>
      <c r="P27" s="15"/>
      <c r="Q27" s="15"/>
      <c r="R27" s="15"/>
    </row>
    <row r="28" spans="1:22">
      <c r="A28" s="62" t="s">
        <v>107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</row>
    <row r="29" spans="1:22">
      <c r="A29" s="426" t="s">
        <v>136</v>
      </c>
      <c r="B29" s="426"/>
      <c r="C29" s="426"/>
      <c r="D29" s="426"/>
      <c r="E29" s="426"/>
      <c r="F29" s="426"/>
      <c r="G29" s="426"/>
      <c r="H29" s="426"/>
      <c r="I29" s="426"/>
      <c r="J29" s="426"/>
      <c r="K29" s="426"/>
      <c r="L29" s="426"/>
      <c r="M29" s="19"/>
      <c r="N29" s="15"/>
      <c r="O29" s="15"/>
      <c r="P29" s="15"/>
      <c r="Q29" s="15"/>
      <c r="R29" s="15"/>
    </row>
    <row r="30" spans="1:22">
      <c r="N30" s="15"/>
      <c r="O30" s="15"/>
      <c r="P30" s="15"/>
      <c r="Q30" s="15"/>
      <c r="R30" s="15"/>
    </row>
    <row r="31" spans="1:22">
      <c r="A31" s="51" t="s">
        <v>65</v>
      </c>
      <c r="F31" s="26"/>
      <c r="G31" s="26" t="s">
        <v>66</v>
      </c>
      <c r="H31" s="15"/>
      <c r="I31" s="15"/>
      <c r="J31" s="15"/>
      <c r="K31" s="15"/>
      <c r="L31" s="19"/>
      <c r="M31" s="19"/>
      <c r="N31" s="15"/>
      <c r="O31" s="15"/>
      <c r="P31" s="15"/>
      <c r="Q31" s="15" t="s">
        <v>67</v>
      </c>
      <c r="R31" s="15"/>
    </row>
    <row r="32" spans="1:22" ht="15">
      <c r="A32" s="3"/>
      <c r="B32" s="2"/>
      <c r="C32" s="12"/>
      <c r="D32" s="12"/>
      <c r="E32" s="11"/>
      <c r="F32" s="4"/>
      <c r="H32" s="5"/>
      <c r="I32" s="5"/>
      <c r="J32" s="5"/>
      <c r="K32" s="5"/>
      <c r="L32" s="18"/>
      <c r="M32" s="18"/>
      <c r="N32" s="5"/>
      <c r="O32" s="5"/>
      <c r="P32" s="5"/>
      <c r="Q32" s="5"/>
      <c r="R32" s="5"/>
      <c r="S32" s="1"/>
      <c r="T32" s="1"/>
      <c r="U32" s="4"/>
    </row>
    <row r="33" spans="1:22">
      <c r="B33" s="7"/>
      <c r="C33" s="14"/>
      <c r="D33" s="14"/>
      <c r="E33" s="55"/>
    </row>
    <row r="34" spans="1:22">
      <c r="B34" s="7"/>
      <c r="C34" s="14"/>
      <c r="D34" s="14"/>
      <c r="E34" s="55"/>
    </row>
    <row r="35" spans="1:22">
      <c r="B35" s="7"/>
      <c r="C35" s="14"/>
      <c r="D35" s="14"/>
      <c r="E35" s="55"/>
    </row>
    <row r="36" spans="1:22" s="9" customFormat="1">
      <c r="A36" s="6"/>
      <c r="B36" s="7"/>
      <c r="C36" s="14"/>
      <c r="D36" s="14"/>
      <c r="E36" s="55"/>
      <c r="F36" s="56"/>
      <c r="G36" s="56"/>
      <c r="L36" s="6"/>
      <c r="M36" s="6"/>
      <c r="N36" s="6"/>
      <c r="O36" s="6"/>
      <c r="P36" s="6"/>
      <c r="Q36" s="6"/>
      <c r="R36" s="6"/>
      <c r="S36" s="6"/>
      <c r="T36" s="6"/>
      <c r="U36" s="26"/>
      <c r="V36" s="6"/>
    </row>
    <row r="37" spans="1:22" s="9" customFormat="1">
      <c r="A37" s="6"/>
      <c r="B37" s="7"/>
      <c r="C37" s="14"/>
      <c r="D37" s="14"/>
      <c r="E37" s="55"/>
      <c r="F37" s="56"/>
      <c r="G37" s="56"/>
      <c r="L37" s="6"/>
      <c r="M37" s="6"/>
      <c r="N37" s="6"/>
      <c r="O37" s="6"/>
      <c r="P37" s="6"/>
      <c r="Q37" s="6"/>
      <c r="R37" s="6"/>
      <c r="S37" s="6"/>
      <c r="T37" s="6"/>
      <c r="U37" s="26"/>
      <c r="V37" s="6"/>
    </row>
    <row r="38" spans="1:22" s="9" customFormat="1">
      <c r="A38" s="6"/>
      <c r="B38" s="7"/>
      <c r="C38" s="14"/>
      <c r="D38" s="14"/>
      <c r="E38" s="55"/>
      <c r="F38" s="56"/>
      <c r="G38" s="56"/>
      <c r="L38" s="6"/>
      <c r="M38" s="6"/>
      <c r="N38" s="6"/>
      <c r="O38" s="6"/>
      <c r="P38" s="6"/>
      <c r="Q38" s="6"/>
      <c r="R38" s="6"/>
      <c r="S38" s="6"/>
      <c r="T38" s="6"/>
      <c r="U38" s="26"/>
      <c r="V38" s="6"/>
    </row>
    <row r="39" spans="1:22" s="9" customFormat="1">
      <c r="A39" s="6"/>
      <c r="B39" s="7"/>
      <c r="C39" s="14"/>
      <c r="D39" s="14"/>
      <c r="E39" s="55"/>
      <c r="F39" s="56"/>
      <c r="G39" s="56"/>
      <c r="L39" s="6"/>
      <c r="M39" s="6"/>
      <c r="N39" s="6"/>
      <c r="O39" s="6"/>
      <c r="P39" s="6"/>
      <c r="Q39" s="6"/>
      <c r="R39" s="6"/>
      <c r="S39" s="6"/>
      <c r="T39" s="6"/>
      <c r="U39" s="26"/>
      <c r="V39" s="6"/>
    </row>
    <row r="40" spans="1:22" s="9" customFormat="1">
      <c r="A40" s="6"/>
      <c r="B40" s="7"/>
      <c r="C40" s="14"/>
      <c r="D40" s="14"/>
      <c r="E40" s="55"/>
      <c r="F40" s="56"/>
      <c r="G40" s="56"/>
      <c r="L40" s="6"/>
      <c r="M40" s="6"/>
      <c r="N40" s="6"/>
      <c r="O40" s="6"/>
      <c r="P40" s="6"/>
      <c r="Q40" s="6"/>
      <c r="R40" s="6"/>
      <c r="S40" s="6"/>
      <c r="T40" s="6"/>
      <c r="U40" s="26"/>
      <c r="V40" s="6"/>
    </row>
    <row r="41" spans="1:22" s="9" customFormat="1">
      <c r="A41" s="6"/>
      <c r="B41" s="7"/>
      <c r="C41" s="14"/>
      <c r="D41" s="14"/>
      <c r="E41" s="55"/>
      <c r="F41" s="56"/>
      <c r="G41" s="56"/>
      <c r="L41" s="6"/>
      <c r="M41" s="6"/>
      <c r="N41" s="6"/>
      <c r="O41" s="6"/>
      <c r="P41" s="6"/>
      <c r="Q41" s="6"/>
      <c r="R41" s="6"/>
      <c r="S41" s="6"/>
      <c r="T41" s="6"/>
      <c r="U41" s="26"/>
      <c r="V41" s="6"/>
    </row>
    <row r="42" spans="1:22" s="9" customFormat="1">
      <c r="A42" s="6"/>
      <c r="B42" s="7"/>
      <c r="C42" s="14"/>
      <c r="D42" s="14"/>
      <c r="E42" s="55"/>
      <c r="F42" s="56"/>
      <c r="G42" s="56"/>
      <c r="L42" s="6"/>
      <c r="M42" s="6"/>
      <c r="N42" s="6"/>
      <c r="O42" s="6"/>
      <c r="P42" s="6"/>
      <c r="Q42" s="6"/>
      <c r="R42" s="6"/>
      <c r="S42" s="6"/>
      <c r="T42" s="6"/>
      <c r="U42" s="26"/>
      <c r="V42" s="6"/>
    </row>
    <row r="43" spans="1:22" s="9" customFormat="1">
      <c r="A43" s="6"/>
      <c r="B43" s="7"/>
      <c r="C43" s="14"/>
      <c r="D43" s="14"/>
      <c r="E43" s="55"/>
      <c r="F43" s="56"/>
      <c r="G43" s="56"/>
      <c r="L43" s="6"/>
      <c r="M43" s="6"/>
      <c r="N43" s="6"/>
      <c r="O43" s="6"/>
      <c r="P43" s="6"/>
      <c r="Q43" s="6"/>
      <c r="R43" s="6"/>
      <c r="S43" s="6"/>
      <c r="T43" s="6"/>
      <c r="U43" s="26"/>
      <c r="V43" s="6"/>
    </row>
    <row r="44" spans="1:22" s="9" customFormat="1">
      <c r="A44" s="6"/>
      <c r="B44" s="7"/>
      <c r="C44" s="14"/>
      <c r="D44" s="14"/>
      <c r="E44" s="55"/>
      <c r="F44" s="56"/>
      <c r="G44" s="56"/>
      <c r="L44" s="6"/>
      <c r="M44" s="6"/>
      <c r="N44" s="6"/>
      <c r="O44" s="6"/>
      <c r="P44" s="6"/>
      <c r="Q44" s="6"/>
      <c r="R44" s="6"/>
      <c r="S44" s="6"/>
      <c r="T44" s="6"/>
      <c r="U44" s="26"/>
      <c r="V44" s="6"/>
    </row>
    <row r="45" spans="1:22" s="9" customFormat="1">
      <c r="A45" s="6"/>
      <c r="B45" s="7"/>
      <c r="C45" s="14"/>
      <c r="D45" s="14"/>
      <c r="E45" s="55"/>
      <c r="F45" s="56"/>
      <c r="G45" s="56"/>
      <c r="L45" s="6"/>
      <c r="M45" s="6"/>
      <c r="N45" s="6"/>
      <c r="O45" s="6"/>
      <c r="P45" s="6"/>
      <c r="Q45" s="6"/>
      <c r="R45" s="6"/>
      <c r="S45" s="6"/>
      <c r="T45" s="6"/>
      <c r="U45" s="26"/>
      <c r="V45" s="6"/>
    </row>
    <row r="46" spans="1:22" s="9" customFormat="1">
      <c r="A46" s="6"/>
      <c r="B46" s="7"/>
      <c r="C46" s="14"/>
      <c r="D46" s="14"/>
      <c r="E46" s="55"/>
      <c r="F46" s="56"/>
      <c r="G46" s="56"/>
      <c r="L46" s="6"/>
      <c r="M46" s="6"/>
      <c r="N46" s="6"/>
      <c r="O46" s="6"/>
      <c r="P46" s="6"/>
      <c r="Q46" s="6"/>
      <c r="R46" s="6"/>
      <c r="S46" s="6"/>
      <c r="T46" s="6"/>
      <c r="U46" s="26"/>
      <c r="V46" s="6"/>
    </row>
    <row r="47" spans="1:22" s="9" customFormat="1">
      <c r="A47" s="6"/>
      <c r="B47" s="7"/>
      <c r="C47" s="14"/>
      <c r="D47" s="14"/>
      <c r="E47" s="55"/>
      <c r="F47" s="56"/>
      <c r="G47" s="56"/>
      <c r="L47" s="6"/>
      <c r="M47" s="6"/>
      <c r="N47" s="6"/>
      <c r="O47" s="6"/>
      <c r="P47" s="6"/>
      <c r="Q47" s="6"/>
      <c r="R47" s="6"/>
      <c r="S47" s="6"/>
      <c r="T47" s="6"/>
      <c r="U47" s="26"/>
      <c r="V47" s="6"/>
    </row>
    <row r="48" spans="1:22" s="9" customFormat="1">
      <c r="A48" s="6"/>
      <c r="B48" s="7"/>
      <c r="C48" s="14"/>
      <c r="D48" s="14"/>
      <c r="E48" s="55"/>
      <c r="F48" s="56"/>
      <c r="G48" s="56"/>
      <c r="L48" s="6"/>
      <c r="M48" s="6"/>
      <c r="N48" s="6"/>
      <c r="O48" s="6"/>
      <c r="P48" s="6"/>
      <c r="Q48" s="6"/>
      <c r="R48" s="6"/>
      <c r="S48" s="6"/>
      <c r="T48" s="6"/>
      <c r="U48" s="26"/>
      <c r="V48" s="6"/>
    </row>
    <row r="49" spans="1:22" s="9" customFormat="1">
      <c r="A49" s="6"/>
      <c r="B49" s="7"/>
      <c r="C49" s="14"/>
      <c r="D49" s="14"/>
      <c r="E49" s="55"/>
      <c r="F49" s="56"/>
      <c r="G49" s="56"/>
      <c r="L49" s="6"/>
      <c r="M49" s="6"/>
      <c r="N49" s="6"/>
      <c r="O49" s="6"/>
      <c r="P49" s="6"/>
      <c r="Q49" s="6"/>
      <c r="R49" s="6"/>
      <c r="S49" s="6"/>
      <c r="T49" s="6"/>
      <c r="U49" s="26"/>
      <c r="V49" s="6"/>
    </row>
    <row r="50" spans="1:22" s="9" customFormat="1">
      <c r="A50" s="6"/>
      <c r="B50" s="7"/>
      <c r="C50" s="14"/>
      <c r="D50" s="14"/>
      <c r="E50" s="55"/>
      <c r="F50" s="56"/>
      <c r="G50" s="56"/>
      <c r="L50" s="6"/>
      <c r="M50" s="6"/>
      <c r="N50" s="6"/>
      <c r="O50" s="6"/>
      <c r="P50" s="6"/>
      <c r="Q50" s="6"/>
      <c r="R50" s="6"/>
      <c r="S50" s="6"/>
      <c r="T50" s="6"/>
      <c r="U50" s="26"/>
      <c r="V50" s="6"/>
    </row>
    <row r="51" spans="1:22" s="9" customFormat="1">
      <c r="A51" s="6"/>
      <c r="B51" s="7"/>
      <c r="C51" s="14"/>
      <c r="D51" s="14"/>
      <c r="E51" s="55"/>
      <c r="F51" s="56"/>
      <c r="G51" s="56"/>
      <c r="L51" s="6"/>
      <c r="M51" s="6"/>
      <c r="N51" s="6"/>
      <c r="O51" s="6"/>
      <c r="P51" s="6"/>
      <c r="Q51" s="6"/>
      <c r="R51" s="6"/>
      <c r="S51" s="6"/>
      <c r="T51" s="6"/>
      <c r="U51" s="26"/>
      <c r="V51" s="6"/>
    </row>
    <row r="52" spans="1:22" s="9" customFormat="1">
      <c r="A52" s="6"/>
      <c r="B52" s="7"/>
      <c r="C52" s="14"/>
      <c r="D52" s="14"/>
      <c r="E52" s="55"/>
      <c r="F52" s="56"/>
      <c r="G52" s="56"/>
      <c r="L52" s="6"/>
      <c r="M52" s="6"/>
      <c r="N52" s="6"/>
      <c r="O52" s="6"/>
      <c r="P52" s="6"/>
      <c r="Q52" s="6"/>
      <c r="R52" s="6"/>
      <c r="S52" s="6"/>
      <c r="T52" s="6"/>
      <c r="U52" s="26"/>
      <c r="V52" s="6"/>
    </row>
    <row r="53" spans="1:22" s="9" customFormat="1">
      <c r="A53" s="6"/>
      <c r="B53" s="7"/>
      <c r="C53" s="14"/>
      <c r="D53" s="14"/>
      <c r="E53" s="55"/>
      <c r="F53" s="56"/>
      <c r="G53" s="56"/>
      <c r="L53" s="6"/>
      <c r="M53" s="6"/>
      <c r="N53" s="6"/>
      <c r="O53" s="6"/>
      <c r="P53" s="6"/>
      <c r="Q53" s="6"/>
      <c r="R53" s="6"/>
      <c r="S53" s="6"/>
      <c r="T53" s="6"/>
      <c r="U53" s="26"/>
      <c r="V53" s="6"/>
    </row>
    <row r="54" spans="1:22" s="9" customFormat="1">
      <c r="A54" s="6"/>
      <c r="B54" s="7"/>
      <c r="C54" s="14"/>
      <c r="D54" s="14"/>
      <c r="E54" s="55"/>
      <c r="F54" s="56"/>
      <c r="G54" s="56"/>
      <c r="L54" s="6"/>
      <c r="M54" s="6"/>
      <c r="N54" s="6"/>
      <c r="O54" s="6"/>
      <c r="P54" s="6"/>
      <c r="Q54" s="6"/>
      <c r="R54" s="6"/>
      <c r="S54" s="6"/>
      <c r="T54" s="6"/>
      <c r="U54" s="26"/>
      <c r="V54" s="6"/>
    </row>
    <row r="55" spans="1:22" s="9" customFormat="1">
      <c r="A55" s="6"/>
      <c r="B55" s="7"/>
      <c r="C55" s="14"/>
      <c r="D55" s="14"/>
      <c r="E55" s="55"/>
      <c r="F55" s="56"/>
      <c r="G55" s="56"/>
      <c r="L55" s="6"/>
      <c r="M55" s="6"/>
      <c r="N55" s="6"/>
      <c r="O55" s="6"/>
      <c r="P55" s="6"/>
      <c r="Q55" s="6"/>
      <c r="R55" s="6"/>
      <c r="S55" s="6"/>
      <c r="T55" s="6"/>
      <c r="U55" s="26"/>
      <c r="V55" s="6"/>
    </row>
    <row r="56" spans="1:22" s="9" customFormat="1">
      <c r="A56" s="6"/>
      <c r="B56" s="7"/>
      <c r="C56" s="14"/>
      <c r="D56" s="14"/>
      <c r="E56" s="55"/>
      <c r="F56" s="56"/>
      <c r="G56" s="56"/>
      <c r="L56" s="6"/>
      <c r="M56" s="6"/>
      <c r="N56" s="6"/>
      <c r="O56" s="6"/>
      <c r="P56" s="6"/>
      <c r="Q56" s="6"/>
      <c r="R56" s="6"/>
      <c r="S56" s="6"/>
      <c r="T56" s="6"/>
      <c r="U56" s="26"/>
      <c r="V56" s="6"/>
    </row>
    <row r="57" spans="1:22" s="9" customFormat="1">
      <c r="A57" s="6"/>
      <c r="B57" s="7"/>
      <c r="C57" s="14"/>
      <c r="D57" s="14"/>
      <c r="E57" s="55"/>
      <c r="F57" s="56"/>
      <c r="G57" s="56"/>
      <c r="L57" s="6"/>
      <c r="M57" s="6"/>
      <c r="N57" s="6"/>
      <c r="O57" s="6"/>
      <c r="P57" s="6"/>
      <c r="Q57" s="6"/>
      <c r="R57" s="6"/>
      <c r="S57" s="6"/>
      <c r="T57" s="6"/>
      <c r="U57" s="26"/>
      <c r="V57" s="6"/>
    </row>
    <row r="58" spans="1:22" s="9" customFormat="1">
      <c r="A58" s="6"/>
      <c r="B58" s="7"/>
      <c r="C58" s="14"/>
      <c r="D58" s="14"/>
      <c r="E58" s="55"/>
      <c r="F58" s="56"/>
      <c r="G58" s="56"/>
      <c r="L58" s="6"/>
      <c r="M58" s="6"/>
      <c r="N58" s="6"/>
      <c r="O58" s="6"/>
      <c r="P58" s="6"/>
      <c r="Q58" s="6"/>
      <c r="R58" s="6"/>
      <c r="S58" s="6"/>
      <c r="T58" s="6"/>
      <c r="U58" s="26"/>
      <c r="V58" s="6"/>
    </row>
    <row r="59" spans="1:22" s="9" customFormat="1">
      <c r="A59" s="6"/>
      <c r="B59" s="7"/>
      <c r="C59" s="14"/>
      <c r="D59" s="14"/>
      <c r="E59" s="55"/>
      <c r="F59" s="56"/>
      <c r="G59" s="56"/>
      <c r="L59" s="6"/>
      <c r="M59" s="6"/>
      <c r="N59" s="6"/>
      <c r="O59" s="6"/>
      <c r="P59" s="6"/>
      <c r="Q59" s="6"/>
      <c r="R59" s="6"/>
      <c r="S59" s="6"/>
      <c r="T59" s="6"/>
      <c r="U59" s="26"/>
      <c r="V59" s="6"/>
    </row>
    <row r="60" spans="1:22" s="9" customFormat="1">
      <c r="A60" s="6"/>
      <c r="B60" s="7"/>
      <c r="C60" s="14"/>
      <c r="D60" s="14"/>
      <c r="E60" s="55"/>
      <c r="F60" s="56"/>
      <c r="G60" s="56"/>
      <c r="L60" s="6"/>
      <c r="M60" s="6"/>
      <c r="N60" s="6"/>
      <c r="O60" s="6"/>
      <c r="P60" s="6"/>
      <c r="Q60" s="6"/>
      <c r="R60" s="6"/>
      <c r="S60" s="6"/>
      <c r="T60" s="6"/>
      <c r="U60" s="26"/>
      <c r="V60" s="6"/>
    </row>
    <row r="61" spans="1:22" s="9" customFormat="1">
      <c r="A61" s="6"/>
      <c r="B61" s="7"/>
      <c r="C61" s="14"/>
      <c r="D61" s="14"/>
      <c r="E61" s="55"/>
      <c r="F61" s="56"/>
      <c r="G61" s="56"/>
      <c r="L61" s="6"/>
      <c r="M61" s="6"/>
      <c r="N61" s="6"/>
      <c r="O61" s="6"/>
      <c r="P61" s="6"/>
      <c r="Q61" s="6"/>
      <c r="R61" s="6"/>
      <c r="S61" s="6"/>
      <c r="T61" s="6"/>
      <c r="U61" s="26"/>
      <c r="V61" s="6"/>
    </row>
    <row r="62" spans="1:22" s="9" customFormat="1">
      <c r="A62" s="6"/>
      <c r="B62" s="7"/>
      <c r="C62" s="14"/>
      <c r="D62" s="14"/>
      <c r="E62" s="55"/>
      <c r="F62" s="56"/>
      <c r="G62" s="56"/>
      <c r="L62" s="6"/>
      <c r="M62" s="6"/>
      <c r="N62" s="6"/>
      <c r="O62" s="6"/>
      <c r="P62" s="6"/>
      <c r="Q62" s="6"/>
      <c r="R62" s="6"/>
      <c r="S62" s="6"/>
      <c r="T62" s="6"/>
      <c r="U62" s="26"/>
      <c r="V62" s="6"/>
    </row>
    <row r="63" spans="1:22" s="9" customFormat="1">
      <c r="A63" s="6"/>
      <c r="B63" s="7"/>
      <c r="C63" s="14"/>
      <c r="D63" s="14"/>
      <c r="E63" s="55"/>
      <c r="F63" s="56"/>
      <c r="G63" s="56"/>
      <c r="L63" s="6"/>
      <c r="M63" s="6"/>
      <c r="N63" s="6"/>
      <c r="O63" s="6"/>
      <c r="P63" s="6"/>
      <c r="Q63" s="6"/>
      <c r="R63" s="6"/>
      <c r="S63" s="6"/>
      <c r="T63" s="6"/>
      <c r="U63" s="26"/>
      <c r="V63" s="6"/>
    </row>
    <row r="64" spans="1:22" s="9" customFormat="1">
      <c r="A64" s="6"/>
      <c r="B64" s="7"/>
      <c r="C64" s="14"/>
      <c r="D64" s="14"/>
      <c r="E64" s="55"/>
      <c r="F64" s="56"/>
      <c r="G64" s="56"/>
      <c r="L64" s="6"/>
      <c r="M64" s="6"/>
      <c r="N64" s="6"/>
      <c r="O64" s="6"/>
      <c r="P64" s="6"/>
      <c r="Q64" s="6"/>
      <c r="R64" s="6"/>
      <c r="S64" s="6"/>
      <c r="T64" s="6"/>
      <c r="U64" s="26"/>
      <c r="V64" s="6"/>
    </row>
    <row r="65" spans="1:22" s="9" customFormat="1">
      <c r="A65" s="6"/>
      <c r="B65" s="7"/>
      <c r="C65" s="14"/>
      <c r="D65" s="14"/>
      <c r="E65" s="55"/>
      <c r="F65" s="56"/>
      <c r="G65" s="56"/>
      <c r="L65" s="6"/>
      <c r="M65" s="6"/>
      <c r="N65" s="6"/>
      <c r="O65" s="6"/>
      <c r="P65" s="6"/>
      <c r="Q65" s="6"/>
      <c r="R65" s="6"/>
      <c r="S65" s="6"/>
      <c r="T65" s="6"/>
      <c r="U65" s="26"/>
      <c r="V65" s="6"/>
    </row>
    <row r="66" spans="1:22" s="9" customFormat="1">
      <c r="A66" s="6"/>
      <c r="B66" s="7"/>
      <c r="C66" s="14"/>
      <c r="D66" s="14"/>
      <c r="E66" s="55"/>
      <c r="F66" s="56"/>
      <c r="G66" s="56"/>
      <c r="L66" s="6"/>
      <c r="M66" s="6"/>
      <c r="N66" s="6"/>
      <c r="O66" s="6"/>
      <c r="P66" s="6"/>
      <c r="Q66" s="6"/>
      <c r="R66" s="6"/>
      <c r="S66" s="6"/>
      <c r="T66" s="6"/>
      <c r="U66" s="26"/>
      <c r="V66" s="6"/>
    </row>
    <row r="67" spans="1:22" s="9" customFormat="1">
      <c r="A67" s="6"/>
      <c r="B67" s="7"/>
      <c r="C67" s="14"/>
      <c r="D67" s="14"/>
      <c r="E67" s="55"/>
      <c r="F67" s="56"/>
      <c r="G67" s="56"/>
      <c r="L67" s="6"/>
      <c r="M67" s="6"/>
      <c r="N67" s="6"/>
      <c r="O67" s="6"/>
      <c r="P67" s="6"/>
      <c r="Q67" s="6"/>
      <c r="R67" s="6"/>
      <c r="S67" s="6"/>
      <c r="T67" s="6"/>
      <c r="U67" s="26"/>
      <c r="V67" s="6"/>
    </row>
    <row r="68" spans="1:22" s="9" customFormat="1">
      <c r="A68" s="6"/>
      <c r="B68" s="7"/>
      <c r="C68" s="14"/>
      <c r="D68" s="14"/>
      <c r="E68" s="55"/>
      <c r="F68" s="56"/>
      <c r="G68" s="56"/>
      <c r="L68" s="6"/>
      <c r="M68" s="6"/>
      <c r="N68" s="6"/>
      <c r="O68" s="6"/>
      <c r="P68" s="6"/>
      <c r="Q68" s="6"/>
      <c r="R68" s="6"/>
      <c r="S68" s="6"/>
      <c r="T68" s="6"/>
      <c r="U68" s="26"/>
      <c r="V68" s="6"/>
    </row>
    <row r="69" spans="1:22" s="9" customFormat="1">
      <c r="A69" s="6"/>
      <c r="B69" s="7"/>
      <c r="C69" s="14"/>
      <c r="D69" s="14"/>
      <c r="E69" s="55"/>
      <c r="F69" s="56"/>
      <c r="G69" s="56"/>
      <c r="L69" s="6"/>
      <c r="M69" s="6"/>
      <c r="N69" s="6"/>
      <c r="O69" s="6"/>
      <c r="P69" s="6"/>
      <c r="Q69" s="6"/>
      <c r="R69" s="6"/>
      <c r="S69" s="6"/>
      <c r="T69" s="6"/>
      <c r="U69" s="26"/>
      <c r="V69" s="6"/>
    </row>
    <row r="70" spans="1:22" s="9" customFormat="1">
      <c r="A70" s="6"/>
      <c r="B70" s="7"/>
      <c r="C70" s="14"/>
      <c r="D70" s="14"/>
      <c r="E70" s="55"/>
      <c r="F70" s="56"/>
      <c r="G70" s="56"/>
      <c r="L70" s="6"/>
      <c r="M70" s="6"/>
      <c r="N70" s="6"/>
      <c r="O70" s="6"/>
      <c r="P70" s="6"/>
      <c r="Q70" s="6"/>
      <c r="R70" s="6"/>
      <c r="S70" s="6"/>
      <c r="T70" s="6"/>
      <c r="U70" s="26"/>
      <c r="V70" s="6"/>
    </row>
    <row r="71" spans="1:22" s="9" customFormat="1">
      <c r="A71" s="6"/>
      <c r="B71" s="7"/>
      <c r="C71" s="14"/>
      <c r="D71" s="14"/>
      <c r="E71" s="55"/>
      <c r="F71" s="56"/>
      <c r="G71" s="56"/>
      <c r="L71" s="6"/>
      <c r="M71" s="6"/>
      <c r="N71" s="6"/>
      <c r="O71" s="6"/>
      <c r="P71" s="6"/>
      <c r="Q71" s="6"/>
      <c r="R71" s="6"/>
      <c r="S71" s="6"/>
      <c r="T71" s="6"/>
      <c r="U71" s="26"/>
      <c r="V71" s="6"/>
    </row>
    <row r="72" spans="1:22" s="9" customFormat="1">
      <c r="A72" s="6"/>
      <c r="B72" s="7"/>
      <c r="C72" s="14"/>
      <c r="D72" s="14"/>
      <c r="E72" s="55"/>
      <c r="F72" s="56"/>
      <c r="G72" s="56"/>
      <c r="L72" s="6"/>
      <c r="M72" s="6"/>
      <c r="N72" s="6"/>
      <c r="O72" s="6"/>
      <c r="P72" s="6"/>
      <c r="Q72" s="6"/>
      <c r="R72" s="6"/>
      <c r="S72" s="6"/>
      <c r="T72" s="6"/>
      <c r="U72" s="26"/>
      <c r="V72" s="6"/>
    </row>
    <row r="73" spans="1:22" s="9" customFormat="1">
      <c r="A73" s="6"/>
      <c r="B73" s="7"/>
      <c r="C73" s="14"/>
      <c r="D73" s="14"/>
      <c r="E73" s="55"/>
      <c r="F73" s="56"/>
      <c r="G73" s="56"/>
      <c r="L73" s="6"/>
      <c r="M73" s="6"/>
      <c r="N73" s="6"/>
      <c r="O73" s="6"/>
      <c r="P73" s="6"/>
      <c r="Q73" s="6"/>
      <c r="R73" s="6"/>
      <c r="S73" s="6"/>
      <c r="T73" s="6"/>
      <c r="U73" s="26"/>
      <c r="V73" s="6"/>
    </row>
    <row r="74" spans="1:22" s="9" customFormat="1">
      <c r="A74" s="6"/>
      <c r="B74" s="7"/>
      <c r="C74" s="14"/>
      <c r="D74" s="14"/>
      <c r="E74" s="55"/>
      <c r="F74" s="56"/>
      <c r="G74" s="56"/>
      <c r="L74" s="6"/>
      <c r="M74" s="6"/>
      <c r="N74" s="6"/>
      <c r="O74" s="6"/>
      <c r="P74" s="6"/>
      <c r="Q74" s="6"/>
      <c r="R74" s="6"/>
      <c r="S74" s="6"/>
      <c r="T74" s="6"/>
      <c r="U74" s="26"/>
      <c r="V74" s="6"/>
    </row>
    <row r="75" spans="1:22" s="9" customFormat="1">
      <c r="A75" s="6"/>
      <c r="B75" s="7"/>
      <c r="C75" s="14"/>
      <c r="D75" s="14"/>
      <c r="E75" s="55"/>
      <c r="F75" s="56"/>
      <c r="G75" s="56"/>
      <c r="L75" s="6"/>
      <c r="M75" s="6"/>
      <c r="N75" s="6"/>
      <c r="O75" s="6"/>
      <c r="P75" s="6"/>
      <c r="Q75" s="6"/>
      <c r="R75" s="6"/>
      <c r="S75" s="6"/>
      <c r="T75" s="6"/>
      <c r="U75" s="26"/>
      <c r="V75" s="6"/>
    </row>
    <row r="76" spans="1:22" s="9" customFormat="1">
      <c r="A76" s="6"/>
      <c r="B76" s="7"/>
      <c r="C76" s="14"/>
      <c r="D76" s="14"/>
      <c r="E76" s="55"/>
      <c r="F76" s="56"/>
      <c r="G76" s="56"/>
      <c r="L76" s="6"/>
      <c r="M76" s="6"/>
      <c r="N76" s="6"/>
      <c r="O76" s="6"/>
      <c r="P76" s="6"/>
      <c r="Q76" s="6"/>
      <c r="R76" s="6"/>
      <c r="S76" s="6"/>
      <c r="T76" s="6"/>
      <c r="U76" s="26"/>
      <c r="V76" s="6"/>
    </row>
    <row r="77" spans="1:22" s="9" customFormat="1">
      <c r="A77" s="6"/>
      <c r="B77" s="7"/>
      <c r="C77" s="14"/>
      <c r="D77" s="14"/>
      <c r="E77" s="55"/>
      <c r="F77" s="56"/>
      <c r="G77" s="56"/>
      <c r="L77" s="6"/>
      <c r="M77" s="6"/>
      <c r="N77" s="6"/>
      <c r="O77" s="6"/>
      <c r="P77" s="6"/>
      <c r="Q77" s="6"/>
      <c r="R77" s="6"/>
      <c r="S77" s="6"/>
      <c r="T77" s="6"/>
      <c r="U77" s="26"/>
      <c r="V77" s="6"/>
    </row>
    <row r="78" spans="1:22" s="9" customFormat="1">
      <c r="A78" s="6"/>
      <c r="B78" s="7"/>
      <c r="C78" s="14"/>
      <c r="D78" s="14"/>
      <c r="E78" s="55"/>
      <c r="F78" s="56"/>
      <c r="G78" s="56"/>
      <c r="L78" s="6"/>
      <c r="M78" s="6"/>
      <c r="N78" s="6"/>
      <c r="O78" s="6"/>
      <c r="P78" s="6"/>
      <c r="Q78" s="6"/>
      <c r="R78" s="6"/>
      <c r="S78" s="6"/>
      <c r="T78" s="6"/>
      <c r="U78" s="26"/>
      <c r="V78" s="6"/>
    </row>
    <row r="79" spans="1:22" s="9" customFormat="1">
      <c r="A79" s="6"/>
      <c r="B79" s="7"/>
      <c r="C79" s="14"/>
      <c r="D79" s="14"/>
      <c r="E79" s="55"/>
      <c r="F79" s="56"/>
      <c r="G79" s="56"/>
      <c r="L79" s="6"/>
      <c r="M79" s="6"/>
      <c r="N79" s="6"/>
      <c r="O79" s="6"/>
      <c r="P79" s="6"/>
      <c r="Q79" s="6"/>
      <c r="R79" s="6"/>
      <c r="S79" s="6"/>
      <c r="T79" s="6"/>
      <c r="U79" s="26"/>
      <c r="V79" s="6"/>
    </row>
    <row r="80" spans="1:22" s="9" customFormat="1">
      <c r="A80" s="6"/>
      <c r="B80" s="7"/>
      <c r="C80" s="14"/>
      <c r="D80" s="14"/>
      <c r="E80" s="55"/>
      <c r="F80" s="56"/>
      <c r="G80" s="56"/>
      <c r="L80" s="6"/>
      <c r="M80" s="6"/>
      <c r="N80" s="6"/>
      <c r="O80" s="6"/>
      <c r="P80" s="6"/>
      <c r="Q80" s="6"/>
      <c r="R80" s="6"/>
      <c r="S80" s="6"/>
      <c r="T80" s="6"/>
      <c r="U80" s="26"/>
      <c r="V80" s="6"/>
    </row>
    <row r="81" spans="1:22" s="9" customFormat="1">
      <c r="A81" s="6"/>
      <c r="B81" s="7"/>
      <c r="C81" s="14"/>
      <c r="D81" s="14"/>
      <c r="E81" s="55"/>
      <c r="F81" s="56"/>
      <c r="G81" s="56"/>
      <c r="L81" s="6"/>
      <c r="M81" s="6"/>
      <c r="N81" s="6"/>
      <c r="O81" s="6"/>
      <c r="P81" s="6"/>
      <c r="Q81" s="6"/>
      <c r="R81" s="6"/>
      <c r="S81" s="6"/>
      <c r="T81" s="6"/>
      <c r="U81" s="26"/>
      <c r="V81" s="6"/>
    </row>
    <row r="82" spans="1:22" s="9" customFormat="1">
      <c r="A82" s="6"/>
      <c r="B82" s="7"/>
      <c r="C82" s="14"/>
      <c r="D82" s="14"/>
      <c r="E82" s="55"/>
      <c r="F82" s="56"/>
      <c r="G82" s="56"/>
      <c r="L82" s="6"/>
      <c r="M82" s="6"/>
      <c r="N82" s="6"/>
      <c r="O82" s="6"/>
      <c r="P82" s="6"/>
      <c r="Q82" s="6"/>
      <c r="R82" s="6"/>
      <c r="S82" s="6"/>
      <c r="T82" s="6"/>
      <c r="U82" s="26"/>
      <c r="V82" s="6"/>
    </row>
    <row r="83" spans="1:22" s="9" customFormat="1">
      <c r="A83" s="6"/>
      <c r="B83" s="7"/>
      <c r="C83" s="14"/>
      <c r="D83" s="14"/>
      <c r="E83" s="55"/>
      <c r="F83" s="56"/>
      <c r="G83" s="56"/>
      <c r="L83" s="6"/>
      <c r="M83" s="6"/>
      <c r="N83" s="6"/>
      <c r="O83" s="6"/>
      <c r="P83" s="6"/>
      <c r="Q83" s="6"/>
      <c r="R83" s="6"/>
      <c r="S83" s="6"/>
      <c r="T83" s="6"/>
      <c r="U83" s="26"/>
      <c r="V83" s="6"/>
    </row>
    <row r="84" spans="1:22" s="9" customFormat="1">
      <c r="A84" s="6"/>
      <c r="B84" s="7"/>
      <c r="C84" s="14"/>
      <c r="D84" s="14"/>
      <c r="E84" s="55"/>
      <c r="F84" s="56"/>
      <c r="G84" s="56"/>
      <c r="L84" s="6"/>
      <c r="M84" s="6"/>
      <c r="N84" s="6"/>
      <c r="O84" s="6"/>
      <c r="P84" s="6"/>
      <c r="Q84" s="6"/>
      <c r="R84" s="6"/>
      <c r="S84" s="6"/>
      <c r="T84" s="6"/>
      <c r="U84" s="26"/>
      <c r="V84" s="6"/>
    </row>
    <row r="85" spans="1:22" s="9" customFormat="1">
      <c r="A85" s="6"/>
      <c r="B85" s="7"/>
      <c r="C85" s="14"/>
      <c r="D85" s="14"/>
      <c r="E85" s="55"/>
      <c r="F85" s="56"/>
      <c r="G85" s="56"/>
      <c r="L85" s="6"/>
      <c r="M85" s="6"/>
      <c r="N85" s="6"/>
      <c r="O85" s="6"/>
      <c r="P85" s="6"/>
      <c r="Q85" s="6"/>
      <c r="R85" s="6"/>
      <c r="S85" s="6"/>
      <c r="T85" s="6"/>
      <c r="U85" s="26"/>
      <c r="V85" s="6"/>
    </row>
    <row r="86" spans="1:22" s="9" customFormat="1">
      <c r="A86" s="6"/>
      <c r="B86" s="7"/>
      <c r="C86" s="14"/>
      <c r="D86" s="14"/>
      <c r="E86" s="55"/>
      <c r="F86" s="56"/>
      <c r="G86" s="56"/>
      <c r="L86" s="6"/>
      <c r="M86" s="6"/>
      <c r="N86" s="6"/>
      <c r="O86" s="6"/>
      <c r="P86" s="6"/>
      <c r="Q86" s="6"/>
      <c r="R86" s="6"/>
      <c r="S86" s="6"/>
      <c r="T86" s="6"/>
      <c r="U86" s="26"/>
      <c r="V86" s="6"/>
    </row>
    <row r="87" spans="1:22" s="9" customFormat="1">
      <c r="A87" s="6"/>
      <c r="B87" s="7"/>
      <c r="C87" s="14"/>
      <c r="D87" s="14"/>
      <c r="E87" s="55"/>
      <c r="F87" s="56"/>
      <c r="G87" s="56"/>
      <c r="L87" s="6"/>
      <c r="M87" s="6"/>
      <c r="N87" s="6"/>
      <c r="O87" s="6"/>
      <c r="P87" s="6"/>
      <c r="Q87" s="6"/>
      <c r="R87" s="6"/>
      <c r="S87" s="6"/>
      <c r="T87" s="6"/>
      <c r="U87" s="26"/>
      <c r="V87" s="6"/>
    </row>
    <row r="88" spans="1:22" s="9" customFormat="1">
      <c r="A88" s="6"/>
      <c r="B88" s="7"/>
      <c r="C88" s="14"/>
      <c r="D88" s="14"/>
      <c r="E88" s="55"/>
      <c r="F88" s="56"/>
      <c r="G88" s="56"/>
      <c r="L88" s="6"/>
      <c r="M88" s="6"/>
      <c r="N88" s="6"/>
      <c r="O88" s="6"/>
      <c r="P88" s="6"/>
      <c r="Q88" s="6"/>
      <c r="R88" s="6"/>
      <c r="S88" s="6"/>
      <c r="T88" s="6"/>
      <c r="U88" s="26"/>
      <c r="V88" s="6"/>
    </row>
    <row r="89" spans="1:22" s="9" customFormat="1">
      <c r="A89" s="6"/>
      <c r="B89" s="7"/>
      <c r="C89" s="14"/>
      <c r="D89" s="14"/>
      <c r="E89" s="55"/>
      <c r="F89" s="56"/>
      <c r="G89" s="56"/>
      <c r="L89" s="6"/>
      <c r="M89" s="6"/>
      <c r="N89" s="6"/>
      <c r="O89" s="6"/>
      <c r="P89" s="6"/>
      <c r="Q89" s="6"/>
      <c r="R89" s="6"/>
      <c r="S89" s="6"/>
      <c r="T89" s="6"/>
      <c r="U89" s="26"/>
      <c r="V89" s="6"/>
    </row>
    <row r="90" spans="1:22" s="9" customFormat="1">
      <c r="A90" s="6"/>
      <c r="B90" s="7"/>
      <c r="C90" s="14"/>
      <c r="D90" s="14"/>
      <c r="E90" s="55"/>
      <c r="F90" s="56"/>
      <c r="G90" s="56"/>
      <c r="L90" s="6"/>
      <c r="M90" s="6"/>
      <c r="N90" s="6"/>
      <c r="O90" s="6"/>
      <c r="P90" s="6"/>
      <c r="Q90" s="6"/>
      <c r="R90" s="6"/>
      <c r="S90" s="6"/>
      <c r="T90" s="6"/>
      <c r="U90" s="26"/>
      <c r="V90" s="6"/>
    </row>
    <row r="91" spans="1:22" s="9" customFormat="1">
      <c r="A91" s="6"/>
      <c r="B91" s="7"/>
      <c r="C91" s="14"/>
      <c r="D91" s="14"/>
      <c r="E91" s="55"/>
      <c r="F91" s="56"/>
      <c r="G91" s="56"/>
      <c r="L91" s="6"/>
      <c r="M91" s="6"/>
      <c r="N91" s="6"/>
      <c r="O91" s="6"/>
      <c r="P91" s="6"/>
      <c r="Q91" s="6"/>
      <c r="R91" s="6"/>
      <c r="S91" s="6"/>
      <c r="T91" s="6"/>
      <c r="U91" s="26"/>
      <c r="V91" s="6"/>
    </row>
    <row r="92" spans="1:22" s="9" customFormat="1">
      <c r="A92" s="6"/>
      <c r="B92" s="7"/>
      <c r="C92" s="14"/>
      <c r="D92" s="14"/>
      <c r="E92" s="55"/>
      <c r="F92" s="56"/>
      <c r="G92" s="56"/>
      <c r="L92" s="6"/>
      <c r="M92" s="6"/>
      <c r="N92" s="6"/>
      <c r="O92" s="6"/>
      <c r="P92" s="6"/>
      <c r="Q92" s="6"/>
      <c r="R92" s="6"/>
      <c r="S92" s="6"/>
      <c r="T92" s="6"/>
      <c r="U92" s="26"/>
      <c r="V92" s="6"/>
    </row>
    <row r="93" spans="1:22" s="9" customFormat="1">
      <c r="A93" s="6"/>
      <c r="B93" s="7"/>
      <c r="C93" s="14"/>
      <c r="D93" s="14"/>
      <c r="E93" s="55"/>
      <c r="F93" s="56"/>
      <c r="G93" s="56"/>
      <c r="L93" s="6"/>
      <c r="M93" s="6"/>
      <c r="N93" s="6"/>
      <c r="O93" s="6"/>
      <c r="P93" s="6"/>
      <c r="Q93" s="6"/>
      <c r="R93" s="6"/>
      <c r="S93" s="6"/>
      <c r="T93" s="6"/>
      <c r="U93" s="26"/>
      <c r="V93" s="6"/>
    </row>
    <row r="94" spans="1:22" s="9" customFormat="1">
      <c r="A94" s="6"/>
      <c r="B94" s="7"/>
      <c r="C94" s="14"/>
      <c r="D94" s="14"/>
      <c r="E94" s="55"/>
      <c r="F94" s="56"/>
      <c r="G94" s="56"/>
      <c r="L94" s="6"/>
      <c r="M94" s="6"/>
      <c r="N94" s="6"/>
      <c r="O94" s="6"/>
      <c r="P94" s="6"/>
      <c r="Q94" s="6"/>
      <c r="R94" s="6"/>
      <c r="S94" s="6"/>
      <c r="T94" s="6"/>
      <c r="U94" s="26"/>
      <c r="V94" s="6"/>
    </row>
    <row r="95" spans="1:22" s="9" customFormat="1">
      <c r="A95" s="6"/>
      <c r="B95" s="7"/>
      <c r="C95" s="14"/>
      <c r="D95" s="14"/>
      <c r="E95" s="55"/>
      <c r="F95" s="56"/>
      <c r="G95" s="56"/>
      <c r="L95" s="6"/>
      <c r="M95" s="6"/>
      <c r="N95" s="6"/>
      <c r="O95" s="6"/>
      <c r="P95" s="6"/>
      <c r="Q95" s="6"/>
      <c r="R95" s="6"/>
      <c r="S95" s="6"/>
      <c r="T95" s="6"/>
      <c r="U95" s="26"/>
      <c r="V95" s="6"/>
    </row>
    <row r="96" spans="1:22" s="9" customFormat="1">
      <c r="A96" s="6"/>
      <c r="B96" s="7"/>
      <c r="C96" s="14"/>
      <c r="D96" s="14"/>
      <c r="E96" s="55"/>
      <c r="F96" s="56"/>
      <c r="G96" s="56"/>
      <c r="L96" s="6"/>
      <c r="M96" s="6"/>
      <c r="N96" s="6"/>
      <c r="O96" s="6"/>
      <c r="P96" s="6"/>
      <c r="Q96" s="6"/>
      <c r="R96" s="6"/>
      <c r="S96" s="6"/>
      <c r="T96" s="6"/>
      <c r="U96" s="26"/>
      <c r="V96" s="6"/>
    </row>
    <row r="97" spans="1:22" s="9" customFormat="1">
      <c r="A97" s="6"/>
      <c r="B97" s="7"/>
      <c r="C97" s="14"/>
      <c r="D97" s="14"/>
      <c r="E97" s="55"/>
      <c r="F97" s="56"/>
      <c r="G97" s="56"/>
      <c r="L97" s="6"/>
      <c r="M97" s="6"/>
      <c r="N97" s="6"/>
      <c r="O97" s="6"/>
      <c r="P97" s="6"/>
      <c r="Q97" s="6"/>
      <c r="R97" s="6"/>
      <c r="S97" s="6"/>
      <c r="T97" s="6"/>
      <c r="U97" s="26"/>
      <c r="V97" s="6"/>
    </row>
    <row r="98" spans="1:22" s="9" customFormat="1">
      <c r="A98" s="6"/>
      <c r="B98" s="7"/>
      <c r="C98" s="14"/>
      <c r="D98" s="14"/>
      <c r="E98" s="55"/>
      <c r="F98" s="56"/>
      <c r="G98" s="56"/>
      <c r="L98" s="6"/>
      <c r="M98" s="6"/>
      <c r="N98" s="6"/>
      <c r="O98" s="6"/>
      <c r="P98" s="6"/>
      <c r="Q98" s="6"/>
      <c r="R98" s="6"/>
      <c r="S98" s="6"/>
      <c r="T98" s="6"/>
      <c r="U98" s="26"/>
      <c r="V98" s="6"/>
    </row>
    <row r="99" spans="1:22" s="9" customFormat="1">
      <c r="A99" s="6"/>
      <c r="B99" s="7"/>
      <c r="C99" s="14"/>
      <c r="D99" s="14"/>
      <c r="E99" s="55"/>
      <c r="F99" s="56"/>
      <c r="G99" s="56"/>
      <c r="L99" s="6"/>
      <c r="M99" s="6"/>
      <c r="N99" s="6"/>
      <c r="O99" s="6"/>
      <c r="P99" s="6"/>
      <c r="Q99" s="6"/>
      <c r="R99" s="6"/>
      <c r="S99" s="6"/>
      <c r="T99" s="6"/>
      <c r="U99" s="26"/>
      <c r="V99" s="6"/>
    </row>
    <row r="100" spans="1:22" s="9" customFormat="1">
      <c r="A100" s="6"/>
      <c r="B100" s="7"/>
      <c r="C100" s="14"/>
      <c r="D100" s="14"/>
      <c r="E100" s="55"/>
      <c r="F100" s="56"/>
      <c r="G100" s="56"/>
      <c r="L100" s="6"/>
      <c r="M100" s="6"/>
      <c r="N100" s="6"/>
      <c r="O100" s="6"/>
      <c r="P100" s="6"/>
      <c r="Q100" s="6"/>
      <c r="R100" s="6"/>
      <c r="S100" s="6"/>
      <c r="T100" s="6"/>
      <c r="U100" s="26"/>
      <c r="V100" s="6"/>
    </row>
    <row r="101" spans="1:22" s="9" customFormat="1">
      <c r="A101" s="6"/>
      <c r="B101" s="7"/>
      <c r="C101" s="14"/>
      <c r="D101" s="14"/>
      <c r="E101" s="55"/>
      <c r="F101" s="56"/>
      <c r="G101" s="56"/>
      <c r="L101" s="6"/>
      <c r="M101" s="6"/>
      <c r="N101" s="6"/>
      <c r="O101" s="6"/>
      <c r="P101" s="6"/>
      <c r="Q101" s="6"/>
      <c r="R101" s="6"/>
      <c r="S101" s="6"/>
      <c r="T101" s="6"/>
      <c r="U101" s="26"/>
      <c r="V101" s="6"/>
    </row>
    <row r="102" spans="1:22" s="9" customFormat="1">
      <c r="A102" s="6"/>
      <c r="B102" s="7"/>
      <c r="C102" s="14"/>
      <c r="D102" s="14"/>
      <c r="E102" s="55"/>
      <c r="F102" s="56"/>
      <c r="G102" s="56"/>
      <c r="L102" s="6"/>
      <c r="M102" s="6"/>
      <c r="N102" s="6"/>
      <c r="O102" s="6"/>
      <c r="P102" s="6"/>
      <c r="Q102" s="6"/>
      <c r="R102" s="6"/>
      <c r="S102" s="6"/>
      <c r="T102" s="6"/>
      <c r="U102" s="26"/>
      <c r="V102" s="6"/>
    </row>
    <row r="103" spans="1:22" s="9" customFormat="1">
      <c r="A103" s="6"/>
      <c r="B103" s="7"/>
      <c r="C103" s="14"/>
      <c r="D103" s="14"/>
      <c r="E103" s="55"/>
      <c r="F103" s="56"/>
      <c r="G103" s="56"/>
      <c r="L103" s="6"/>
      <c r="M103" s="6"/>
      <c r="N103" s="6"/>
      <c r="O103" s="6"/>
      <c r="P103" s="6"/>
      <c r="Q103" s="6"/>
      <c r="R103" s="6"/>
      <c r="S103" s="6"/>
      <c r="T103" s="6"/>
      <c r="U103" s="26"/>
      <c r="V103" s="6"/>
    </row>
    <row r="104" spans="1:22" s="9" customFormat="1">
      <c r="A104" s="6"/>
      <c r="B104" s="7"/>
      <c r="C104" s="14"/>
      <c r="D104" s="14"/>
      <c r="E104" s="55"/>
      <c r="F104" s="56"/>
      <c r="G104" s="56"/>
      <c r="L104" s="6"/>
      <c r="M104" s="6"/>
      <c r="N104" s="6"/>
      <c r="O104" s="6"/>
      <c r="P104" s="6"/>
      <c r="Q104" s="6"/>
      <c r="R104" s="6"/>
      <c r="S104" s="6"/>
      <c r="T104" s="6"/>
      <c r="U104" s="26"/>
      <c r="V104" s="6"/>
    </row>
    <row r="105" spans="1:22" s="9" customFormat="1">
      <c r="A105" s="6"/>
      <c r="B105" s="7"/>
      <c r="C105" s="14"/>
      <c r="D105" s="14"/>
      <c r="E105" s="55"/>
      <c r="F105" s="56"/>
      <c r="G105" s="56"/>
      <c r="L105" s="6"/>
      <c r="M105" s="6"/>
      <c r="N105" s="6"/>
      <c r="O105" s="6"/>
      <c r="P105" s="6"/>
      <c r="Q105" s="6"/>
      <c r="R105" s="6"/>
      <c r="S105" s="6"/>
      <c r="T105" s="6"/>
      <c r="U105" s="26"/>
      <c r="V105" s="6"/>
    </row>
    <row r="106" spans="1:22" s="9" customFormat="1">
      <c r="A106" s="6"/>
      <c r="B106" s="7"/>
      <c r="C106" s="14"/>
      <c r="D106" s="14"/>
      <c r="E106" s="55"/>
      <c r="F106" s="56"/>
      <c r="G106" s="56"/>
      <c r="L106" s="6"/>
      <c r="M106" s="6"/>
      <c r="N106" s="6"/>
      <c r="O106" s="6"/>
      <c r="P106" s="6"/>
      <c r="Q106" s="6"/>
      <c r="R106" s="6"/>
      <c r="S106" s="6"/>
      <c r="T106" s="6"/>
      <c r="U106" s="26"/>
      <c r="V106" s="6"/>
    </row>
    <row r="107" spans="1:22" s="9" customFormat="1">
      <c r="A107" s="6"/>
      <c r="B107" s="7"/>
      <c r="C107" s="14"/>
      <c r="D107" s="14"/>
      <c r="E107" s="55"/>
      <c r="F107" s="56"/>
      <c r="G107" s="56"/>
      <c r="L107" s="6"/>
      <c r="M107" s="6"/>
      <c r="N107" s="6"/>
      <c r="O107" s="6"/>
      <c r="P107" s="6"/>
      <c r="Q107" s="6"/>
      <c r="R107" s="6"/>
      <c r="S107" s="6"/>
      <c r="T107" s="6"/>
      <c r="U107" s="26"/>
      <c r="V107" s="6"/>
    </row>
    <row r="108" spans="1:22" s="9" customFormat="1">
      <c r="A108" s="6"/>
      <c r="B108" s="7"/>
      <c r="C108" s="14"/>
      <c r="D108" s="14"/>
      <c r="E108" s="55"/>
      <c r="F108" s="56"/>
      <c r="G108" s="56"/>
      <c r="L108" s="6"/>
      <c r="M108" s="6"/>
      <c r="N108" s="6"/>
      <c r="O108" s="6"/>
      <c r="P108" s="6"/>
      <c r="Q108" s="6"/>
      <c r="R108" s="6"/>
      <c r="S108" s="6"/>
      <c r="T108" s="6"/>
      <c r="U108" s="26"/>
      <c r="V108" s="6"/>
    </row>
    <row r="109" spans="1:22" s="9" customFormat="1">
      <c r="A109" s="6"/>
      <c r="B109" s="7"/>
      <c r="C109" s="14"/>
      <c r="D109" s="14"/>
      <c r="E109" s="55"/>
      <c r="F109" s="56"/>
      <c r="G109" s="56"/>
      <c r="L109" s="6"/>
      <c r="M109" s="6"/>
      <c r="N109" s="6"/>
      <c r="O109" s="6"/>
      <c r="P109" s="6"/>
      <c r="Q109" s="6"/>
      <c r="R109" s="6"/>
      <c r="S109" s="6"/>
      <c r="T109" s="6"/>
      <c r="U109" s="26"/>
      <c r="V109" s="6"/>
    </row>
    <row r="110" spans="1:22" s="9" customFormat="1">
      <c r="A110" s="6"/>
      <c r="B110" s="7"/>
      <c r="C110" s="14"/>
      <c r="D110" s="14"/>
      <c r="E110" s="55"/>
      <c r="F110" s="56"/>
      <c r="G110" s="56"/>
      <c r="L110" s="6"/>
      <c r="M110" s="6"/>
      <c r="N110" s="6"/>
      <c r="O110" s="6"/>
      <c r="P110" s="6"/>
      <c r="Q110" s="6"/>
      <c r="R110" s="6"/>
      <c r="S110" s="6"/>
      <c r="T110" s="6"/>
      <c r="U110" s="26"/>
      <c r="V110" s="6"/>
    </row>
    <row r="111" spans="1:22" s="9" customFormat="1">
      <c r="A111" s="6"/>
      <c r="B111" s="7"/>
      <c r="C111" s="14"/>
      <c r="D111" s="14"/>
      <c r="E111" s="55"/>
      <c r="F111" s="56"/>
      <c r="G111" s="56"/>
      <c r="L111" s="6"/>
      <c r="M111" s="6"/>
      <c r="N111" s="6"/>
      <c r="O111" s="6"/>
      <c r="P111" s="6"/>
      <c r="Q111" s="6"/>
      <c r="R111" s="6"/>
      <c r="S111" s="6"/>
      <c r="T111" s="6"/>
      <c r="U111" s="26"/>
      <c r="V111" s="6"/>
    </row>
    <row r="112" spans="1:22" s="9" customFormat="1">
      <c r="A112" s="6"/>
      <c r="B112" s="7"/>
      <c r="C112" s="14"/>
      <c r="D112" s="14"/>
      <c r="E112" s="55"/>
      <c r="F112" s="56"/>
      <c r="G112" s="56"/>
      <c r="L112" s="6"/>
      <c r="M112" s="6"/>
      <c r="N112" s="6"/>
      <c r="O112" s="6"/>
      <c r="P112" s="6"/>
      <c r="Q112" s="6"/>
      <c r="R112" s="6"/>
      <c r="S112" s="6"/>
      <c r="T112" s="6"/>
      <c r="U112" s="26"/>
      <c r="V112" s="6"/>
    </row>
    <row r="113" spans="1:22" s="9" customFormat="1">
      <c r="A113" s="6"/>
      <c r="B113" s="7"/>
      <c r="C113" s="14"/>
      <c r="D113" s="14"/>
      <c r="E113" s="55"/>
      <c r="F113" s="56"/>
      <c r="G113" s="56"/>
      <c r="L113" s="6"/>
      <c r="M113" s="6"/>
      <c r="N113" s="6"/>
      <c r="O113" s="6"/>
      <c r="P113" s="6"/>
      <c r="Q113" s="6"/>
      <c r="R113" s="6"/>
      <c r="S113" s="6"/>
      <c r="T113" s="6"/>
      <c r="U113" s="26"/>
      <c r="V113" s="6"/>
    </row>
    <row r="114" spans="1:22" s="9" customFormat="1">
      <c r="A114" s="6"/>
      <c r="B114" s="7"/>
      <c r="C114" s="14"/>
      <c r="D114" s="14"/>
      <c r="E114" s="55"/>
      <c r="F114" s="56"/>
      <c r="G114" s="56"/>
      <c r="L114" s="6"/>
      <c r="M114" s="6"/>
      <c r="N114" s="6"/>
      <c r="O114" s="6"/>
      <c r="P114" s="6"/>
      <c r="Q114" s="6"/>
      <c r="R114" s="6"/>
      <c r="S114" s="6"/>
      <c r="T114" s="6"/>
      <c r="U114" s="26"/>
      <c r="V114" s="6"/>
    </row>
    <row r="115" spans="1:22" s="9" customFormat="1">
      <c r="A115" s="6"/>
      <c r="B115" s="7"/>
      <c r="C115" s="14"/>
      <c r="D115" s="14"/>
      <c r="E115" s="55"/>
      <c r="F115" s="56"/>
      <c r="G115" s="56"/>
      <c r="L115" s="6"/>
      <c r="M115" s="6"/>
      <c r="N115" s="6"/>
      <c r="O115" s="6"/>
      <c r="P115" s="6"/>
      <c r="Q115" s="6"/>
      <c r="R115" s="6"/>
      <c r="S115" s="6"/>
      <c r="T115" s="6"/>
      <c r="U115" s="26"/>
      <c r="V115" s="6"/>
    </row>
    <row r="116" spans="1:22" s="9" customFormat="1">
      <c r="A116" s="6"/>
      <c r="B116" s="7"/>
      <c r="C116" s="14"/>
      <c r="D116" s="14"/>
      <c r="E116" s="55"/>
      <c r="F116" s="56"/>
      <c r="G116" s="56"/>
      <c r="L116" s="6"/>
      <c r="M116" s="6"/>
      <c r="N116" s="6"/>
      <c r="O116" s="6"/>
      <c r="P116" s="6"/>
      <c r="Q116" s="6"/>
      <c r="R116" s="6"/>
      <c r="S116" s="6"/>
      <c r="T116" s="6"/>
      <c r="U116" s="26"/>
      <c r="V116" s="6"/>
    </row>
    <row r="117" spans="1:22" s="9" customFormat="1">
      <c r="A117" s="6"/>
      <c r="B117" s="7"/>
      <c r="C117" s="14"/>
      <c r="D117" s="14"/>
      <c r="E117" s="55"/>
      <c r="F117" s="56"/>
      <c r="G117" s="56"/>
      <c r="L117" s="6"/>
      <c r="M117" s="6"/>
      <c r="N117" s="6"/>
      <c r="O117" s="6"/>
      <c r="P117" s="6"/>
      <c r="Q117" s="6"/>
      <c r="R117" s="6"/>
      <c r="S117" s="6"/>
      <c r="T117" s="6"/>
      <c r="U117" s="26"/>
      <c r="V117" s="6"/>
    </row>
    <row r="118" spans="1:22" s="9" customFormat="1">
      <c r="A118" s="6"/>
      <c r="B118" s="7"/>
      <c r="C118" s="14"/>
      <c r="D118" s="14"/>
      <c r="E118" s="55"/>
      <c r="F118" s="56"/>
      <c r="G118" s="56"/>
      <c r="L118" s="6"/>
      <c r="M118" s="6"/>
      <c r="N118" s="6"/>
      <c r="O118" s="6"/>
      <c r="P118" s="6"/>
      <c r="Q118" s="6"/>
      <c r="R118" s="6"/>
      <c r="S118" s="6"/>
      <c r="T118" s="6"/>
      <c r="U118" s="26"/>
      <c r="V118" s="6"/>
    </row>
    <row r="119" spans="1:22" s="9" customFormat="1">
      <c r="A119" s="6"/>
      <c r="B119" s="7"/>
      <c r="C119" s="14"/>
      <c r="D119" s="14"/>
      <c r="E119" s="55"/>
      <c r="F119" s="56"/>
      <c r="G119" s="56"/>
      <c r="L119" s="6"/>
      <c r="M119" s="6"/>
      <c r="N119" s="6"/>
      <c r="O119" s="6"/>
      <c r="P119" s="6"/>
      <c r="Q119" s="6"/>
      <c r="R119" s="6"/>
      <c r="S119" s="6"/>
      <c r="T119" s="6"/>
      <c r="U119" s="26"/>
      <c r="V119" s="6"/>
    </row>
    <row r="120" spans="1:22" s="9" customFormat="1">
      <c r="A120" s="6"/>
      <c r="B120" s="7"/>
      <c r="C120" s="14"/>
      <c r="D120" s="14"/>
      <c r="E120" s="55"/>
      <c r="F120" s="56"/>
      <c r="G120" s="56"/>
      <c r="L120" s="6"/>
      <c r="M120" s="6"/>
      <c r="N120" s="6"/>
      <c r="O120" s="6"/>
      <c r="P120" s="6"/>
      <c r="Q120" s="6"/>
      <c r="R120" s="6"/>
      <c r="S120" s="6"/>
      <c r="T120" s="6"/>
      <c r="U120" s="26"/>
      <c r="V120" s="6"/>
    </row>
    <row r="121" spans="1:22" s="9" customFormat="1">
      <c r="A121" s="6"/>
      <c r="B121" s="7"/>
      <c r="C121" s="14"/>
      <c r="D121" s="14"/>
      <c r="E121" s="55"/>
      <c r="F121" s="56"/>
      <c r="G121" s="56"/>
      <c r="L121" s="6"/>
      <c r="M121" s="6"/>
      <c r="N121" s="6"/>
      <c r="O121" s="6"/>
      <c r="P121" s="6"/>
      <c r="Q121" s="6"/>
      <c r="R121" s="6"/>
      <c r="S121" s="6"/>
      <c r="T121" s="6"/>
      <c r="U121" s="26"/>
      <c r="V121" s="6"/>
    </row>
    <row r="122" spans="1:22" s="9" customFormat="1">
      <c r="A122" s="6"/>
      <c r="B122" s="7"/>
      <c r="C122" s="14"/>
      <c r="D122" s="14"/>
      <c r="E122" s="55"/>
      <c r="F122" s="56"/>
      <c r="G122" s="56"/>
      <c r="L122" s="6"/>
      <c r="M122" s="6"/>
      <c r="N122" s="6"/>
      <c r="O122" s="6"/>
      <c r="P122" s="6"/>
      <c r="Q122" s="6"/>
      <c r="R122" s="6"/>
      <c r="S122" s="6"/>
      <c r="T122" s="6"/>
      <c r="U122" s="26"/>
      <c r="V122" s="6"/>
    </row>
    <row r="123" spans="1:22" s="9" customFormat="1">
      <c r="A123" s="6"/>
      <c r="B123" s="7"/>
      <c r="C123" s="14"/>
      <c r="D123" s="14"/>
      <c r="E123" s="55"/>
      <c r="F123" s="56"/>
      <c r="G123" s="56"/>
      <c r="L123" s="6"/>
      <c r="M123" s="6"/>
      <c r="N123" s="6"/>
      <c r="O123" s="6"/>
      <c r="P123" s="6"/>
      <c r="Q123" s="6"/>
      <c r="R123" s="6"/>
      <c r="S123" s="6"/>
      <c r="T123" s="6"/>
      <c r="U123" s="26"/>
      <c r="V123" s="6"/>
    </row>
    <row r="124" spans="1:22" s="9" customFormat="1">
      <c r="A124" s="6"/>
      <c r="B124" s="7"/>
      <c r="C124" s="14"/>
      <c r="D124" s="14"/>
      <c r="E124" s="55"/>
      <c r="F124" s="56"/>
      <c r="G124" s="56"/>
      <c r="L124" s="6"/>
      <c r="M124" s="6"/>
      <c r="N124" s="6"/>
      <c r="O124" s="6"/>
      <c r="P124" s="6"/>
      <c r="Q124" s="6"/>
      <c r="R124" s="6"/>
      <c r="S124" s="6"/>
      <c r="T124" s="6"/>
      <c r="U124" s="26"/>
      <c r="V124" s="6"/>
    </row>
    <row r="125" spans="1:22" s="9" customFormat="1">
      <c r="A125" s="6"/>
      <c r="B125" s="7"/>
      <c r="C125" s="14"/>
      <c r="D125" s="14"/>
      <c r="E125" s="55"/>
      <c r="F125" s="56"/>
      <c r="G125" s="56"/>
      <c r="L125" s="6"/>
      <c r="M125" s="6"/>
      <c r="N125" s="6"/>
      <c r="O125" s="6"/>
      <c r="P125" s="6"/>
      <c r="Q125" s="6"/>
      <c r="R125" s="6"/>
      <c r="S125" s="6"/>
      <c r="T125" s="6"/>
      <c r="U125" s="26"/>
      <c r="V125" s="6"/>
    </row>
    <row r="126" spans="1:22" s="9" customFormat="1">
      <c r="A126" s="6"/>
      <c r="B126" s="7"/>
      <c r="C126" s="14"/>
      <c r="D126" s="14"/>
      <c r="E126" s="55"/>
      <c r="F126" s="56"/>
      <c r="G126" s="56"/>
      <c r="L126" s="6"/>
      <c r="M126" s="6"/>
      <c r="N126" s="6"/>
      <c r="O126" s="6"/>
      <c r="P126" s="6"/>
      <c r="Q126" s="6"/>
      <c r="R126" s="6"/>
      <c r="S126" s="6"/>
      <c r="T126" s="6"/>
      <c r="U126" s="26"/>
      <c r="V126" s="6"/>
    </row>
    <row r="127" spans="1:22" s="9" customFormat="1">
      <c r="A127" s="6"/>
      <c r="B127" s="7"/>
      <c r="C127" s="14"/>
      <c r="D127" s="14"/>
      <c r="E127" s="55"/>
      <c r="F127" s="56"/>
      <c r="G127" s="56"/>
      <c r="L127" s="6"/>
      <c r="M127" s="6"/>
      <c r="N127" s="6"/>
      <c r="O127" s="6"/>
      <c r="P127" s="6"/>
      <c r="Q127" s="6"/>
      <c r="R127" s="6"/>
      <c r="S127" s="6"/>
      <c r="T127" s="6"/>
      <c r="U127" s="26"/>
      <c r="V127" s="6"/>
    </row>
    <row r="128" spans="1:22" s="9" customFormat="1">
      <c r="A128" s="6"/>
      <c r="B128" s="7"/>
      <c r="C128" s="14"/>
      <c r="D128" s="14"/>
      <c r="E128" s="55"/>
      <c r="F128" s="56"/>
      <c r="G128" s="56"/>
      <c r="L128" s="6"/>
      <c r="M128" s="6"/>
      <c r="N128" s="6"/>
      <c r="O128" s="6"/>
      <c r="P128" s="6"/>
      <c r="Q128" s="6"/>
      <c r="R128" s="6"/>
      <c r="S128" s="6"/>
      <c r="T128" s="6"/>
      <c r="U128" s="26"/>
      <c r="V128" s="6"/>
    </row>
    <row r="129" spans="1:22" s="9" customFormat="1">
      <c r="A129" s="6"/>
      <c r="B129" s="7"/>
      <c r="C129" s="14"/>
      <c r="D129" s="14"/>
      <c r="E129" s="55"/>
      <c r="F129" s="56"/>
      <c r="G129" s="56"/>
      <c r="L129" s="6"/>
      <c r="M129" s="6"/>
      <c r="N129" s="6"/>
      <c r="O129" s="6"/>
      <c r="P129" s="6"/>
      <c r="Q129" s="6"/>
      <c r="R129" s="6"/>
      <c r="S129" s="6"/>
      <c r="T129" s="6"/>
      <c r="U129" s="26"/>
      <c r="V129" s="6"/>
    </row>
    <row r="130" spans="1:22" s="9" customFormat="1">
      <c r="A130" s="6"/>
      <c r="B130" s="7"/>
      <c r="C130" s="14"/>
      <c r="D130" s="14"/>
      <c r="E130" s="55"/>
      <c r="F130" s="56"/>
      <c r="G130" s="56"/>
      <c r="L130" s="6"/>
      <c r="M130" s="6"/>
      <c r="N130" s="6"/>
      <c r="O130" s="6"/>
      <c r="P130" s="6"/>
      <c r="Q130" s="6"/>
      <c r="R130" s="6"/>
      <c r="S130" s="6"/>
      <c r="T130" s="6"/>
      <c r="U130" s="26"/>
      <c r="V130" s="6"/>
    </row>
    <row r="131" spans="1:22" s="9" customFormat="1">
      <c r="A131" s="6"/>
      <c r="B131" s="7"/>
      <c r="C131" s="14"/>
      <c r="D131" s="14"/>
      <c r="E131" s="55"/>
      <c r="F131" s="56"/>
      <c r="G131" s="56"/>
      <c r="L131" s="6"/>
      <c r="M131" s="6"/>
      <c r="N131" s="6"/>
      <c r="O131" s="6"/>
      <c r="P131" s="6"/>
      <c r="Q131" s="6"/>
      <c r="R131" s="6"/>
      <c r="S131" s="6"/>
      <c r="T131" s="6"/>
      <c r="U131" s="26"/>
      <c r="V131" s="6"/>
    </row>
    <row r="132" spans="1:22" s="9" customFormat="1">
      <c r="A132" s="6"/>
      <c r="B132" s="7"/>
      <c r="C132" s="14"/>
      <c r="D132" s="14"/>
      <c r="E132" s="55"/>
      <c r="F132" s="56"/>
      <c r="G132" s="56"/>
      <c r="L132" s="6"/>
      <c r="M132" s="6"/>
      <c r="N132" s="6"/>
      <c r="O132" s="6"/>
      <c r="P132" s="6"/>
      <c r="Q132" s="6"/>
      <c r="R132" s="6"/>
      <c r="S132" s="6"/>
      <c r="T132" s="6"/>
      <c r="U132" s="26"/>
      <c r="V132" s="6"/>
    </row>
    <row r="133" spans="1:22" s="9" customFormat="1">
      <c r="A133" s="6"/>
      <c r="B133" s="7"/>
      <c r="C133" s="14"/>
      <c r="D133" s="14"/>
      <c r="E133" s="55"/>
      <c r="F133" s="56"/>
      <c r="G133" s="56"/>
      <c r="L133" s="6"/>
      <c r="M133" s="6"/>
      <c r="N133" s="6"/>
      <c r="O133" s="6"/>
      <c r="P133" s="6"/>
      <c r="Q133" s="6"/>
      <c r="R133" s="6"/>
      <c r="S133" s="6"/>
      <c r="T133" s="6"/>
      <c r="U133" s="26"/>
      <c r="V133" s="6"/>
    </row>
    <row r="134" spans="1:22" s="9" customFormat="1">
      <c r="A134" s="6"/>
      <c r="B134" s="7"/>
      <c r="C134" s="14"/>
      <c r="D134" s="14"/>
      <c r="E134" s="55"/>
      <c r="F134" s="56"/>
      <c r="G134" s="56"/>
      <c r="L134" s="6"/>
      <c r="M134" s="6"/>
      <c r="N134" s="6"/>
      <c r="O134" s="6"/>
      <c r="P134" s="6"/>
      <c r="Q134" s="6"/>
      <c r="R134" s="6"/>
      <c r="S134" s="6"/>
      <c r="T134" s="6"/>
      <c r="U134" s="26"/>
      <c r="V134" s="6"/>
    </row>
    <row r="135" spans="1:22" s="9" customFormat="1">
      <c r="A135" s="6"/>
      <c r="B135" s="7"/>
      <c r="C135" s="14"/>
      <c r="D135" s="14"/>
      <c r="E135" s="55"/>
      <c r="F135" s="56"/>
      <c r="G135" s="56"/>
      <c r="L135" s="6"/>
      <c r="M135" s="6"/>
      <c r="N135" s="6"/>
      <c r="O135" s="6"/>
      <c r="P135" s="6"/>
      <c r="Q135" s="6"/>
      <c r="R135" s="6"/>
      <c r="S135" s="6"/>
      <c r="T135" s="6"/>
      <c r="U135" s="26"/>
      <c r="V135" s="6"/>
    </row>
    <row r="136" spans="1:22" s="9" customFormat="1">
      <c r="A136" s="6"/>
      <c r="B136" s="7"/>
      <c r="C136" s="14"/>
      <c r="D136" s="14"/>
      <c r="E136" s="55"/>
      <c r="F136" s="56"/>
      <c r="G136" s="56"/>
      <c r="L136" s="6"/>
      <c r="M136" s="6"/>
      <c r="N136" s="6"/>
      <c r="O136" s="6"/>
      <c r="P136" s="6"/>
      <c r="Q136" s="6"/>
      <c r="R136" s="6"/>
      <c r="S136" s="6"/>
      <c r="T136" s="6"/>
      <c r="U136" s="26"/>
      <c r="V136" s="6"/>
    </row>
    <row r="137" spans="1:22" s="9" customFormat="1">
      <c r="A137" s="6"/>
      <c r="B137" s="7"/>
      <c r="C137" s="14"/>
      <c r="D137" s="14"/>
      <c r="E137" s="55"/>
      <c r="F137" s="56"/>
      <c r="G137" s="56"/>
      <c r="L137" s="6"/>
      <c r="M137" s="6"/>
      <c r="N137" s="6"/>
      <c r="O137" s="6"/>
      <c r="P137" s="6"/>
      <c r="Q137" s="6"/>
      <c r="R137" s="6"/>
      <c r="S137" s="6"/>
      <c r="T137" s="6"/>
      <c r="U137" s="26"/>
      <c r="V137" s="6"/>
    </row>
    <row r="138" spans="1:22" s="9" customFormat="1">
      <c r="A138" s="6"/>
      <c r="B138" s="7"/>
      <c r="C138" s="14"/>
      <c r="D138" s="14"/>
      <c r="E138" s="55"/>
      <c r="F138" s="56"/>
      <c r="G138" s="56"/>
      <c r="L138" s="6"/>
      <c r="M138" s="6"/>
      <c r="N138" s="6"/>
      <c r="O138" s="6"/>
      <c r="P138" s="6"/>
      <c r="Q138" s="6"/>
      <c r="R138" s="6"/>
      <c r="S138" s="6"/>
      <c r="T138" s="6"/>
      <c r="U138" s="26"/>
      <c r="V138" s="6"/>
    </row>
    <row r="139" spans="1:22" s="9" customFormat="1">
      <c r="A139" s="6"/>
      <c r="B139" s="7"/>
      <c r="C139" s="14"/>
      <c r="D139" s="14"/>
      <c r="E139" s="55"/>
      <c r="F139" s="56"/>
      <c r="G139" s="56"/>
      <c r="L139" s="6"/>
      <c r="M139" s="6"/>
      <c r="N139" s="6"/>
      <c r="O139" s="6"/>
      <c r="P139" s="6"/>
      <c r="Q139" s="6"/>
      <c r="R139" s="6"/>
      <c r="S139" s="6"/>
      <c r="T139" s="6"/>
      <c r="U139" s="26"/>
      <c r="V139" s="6"/>
    </row>
    <row r="140" spans="1:22" s="9" customFormat="1">
      <c r="A140" s="6"/>
      <c r="B140" s="7"/>
      <c r="C140" s="14"/>
      <c r="D140" s="14"/>
      <c r="E140" s="55"/>
      <c r="F140" s="56"/>
      <c r="G140" s="56"/>
      <c r="L140" s="6"/>
      <c r="M140" s="6"/>
      <c r="N140" s="6"/>
      <c r="O140" s="6"/>
      <c r="P140" s="6"/>
      <c r="Q140" s="6"/>
      <c r="R140" s="6"/>
      <c r="S140" s="6"/>
      <c r="T140" s="6"/>
      <c r="U140" s="26"/>
      <c r="V140" s="6"/>
    </row>
    <row r="141" spans="1:22" s="9" customFormat="1">
      <c r="A141" s="6"/>
      <c r="B141" s="7"/>
      <c r="C141" s="14"/>
      <c r="D141" s="14"/>
      <c r="E141" s="55"/>
      <c r="F141" s="56"/>
      <c r="G141" s="56"/>
      <c r="L141" s="6"/>
      <c r="M141" s="6"/>
      <c r="N141" s="6"/>
      <c r="O141" s="6"/>
      <c r="P141" s="6"/>
      <c r="Q141" s="6"/>
      <c r="R141" s="6"/>
      <c r="S141" s="6"/>
      <c r="T141" s="6"/>
      <c r="U141" s="26"/>
      <c r="V141" s="6"/>
    </row>
    <row r="142" spans="1:22" s="9" customFormat="1">
      <c r="A142" s="6"/>
      <c r="B142" s="7"/>
      <c r="C142" s="14"/>
      <c r="D142" s="14"/>
      <c r="E142" s="55"/>
      <c r="F142" s="56"/>
      <c r="G142" s="56"/>
      <c r="L142" s="6"/>
      <c r="M142" s="6"/>
      <c r="N142" s="6"/>
      <c r="O142" s="6"/>
      <c r="P142" s="6"/>
      <c r="Q142" s="6"/>
      <c r="R142" s="6"/>
      <c r="S142" s="6"/>
      <c r="T142" s="6"/>
      <c r="U142" s="26"/>
      <c r="V142" s="6"/>
    </row>
    <row r="143" spans="1:22" s="9" customFormat="1">
      <c r="A143" s="6"/>
      <c r="B143" s="7"/>
      <c r="C143" s="14"/>
      <c r="D143" s="14"/>
      <c r="E143" s="55"/>
      <c r="F143" s="56"/>
      <c r="G143" s="56"/>
      <c r="L143" s="6"/>
      <c r="M143" s="6"/>
      <c r="N143" s="6"/>
      <c r="O143" s="6"/>
      <c r="P143" s="6"/>
      <c r="Q143" s="6"/>
      <c r="R143" s="6"/>
      <c r="S143" s="6"/>
      <c r="T143" s="6"/>
      <c r="U143" s="26"/>
      <c r="V143" s="6"/>
    </row>
    <row r="144" spans="1:22" s="9" customFormat="1">
      <c r="A144" s="6"/>
      <c r="B144" s="7"/>
      <c r="C144" s="14"/>
      <c r="D144" s="14"/>
      <c r="E144" s="55"/>
      <c r="F144" s="56"/>
      <c r="G144" s="56"/>
      <c r="L144" s="6"/>
      <c r="M144" s="6"/>
      <c r="N144" s="6"/>
      <c r="O144" s="6"/>
      <c r="P144" s="6"/>
      <c r="Q144" s="6"/>
      <c r="R144" s="6"/>
      <c r="S144" s="6"/>
      <c r="T144" s="6"/>
      <c r="U144" s="26"/>
      <c r="V144" s="6"/>
    </row>
    <row r="145" spans="1:22" s="9" customFormat="1">
      <c r="A145" s="6"/>
      <c r="B145" s="7"/>
      <c r="C145" s="14"/>
      <c r="D145" s="14"/>
      <c r="E145" s="55"/>
      <c r="F145" s="56"/>
      <c r="G145" s="56"/>
      <c r="L145" s="6"/>
      <c r="M145" s="6"/>
      <c r="N145" s="6"/>
      <c r="O145" s="6"/>
      <c r="P145" s="6"/>
      <c r="Q145" s="6"/>
      <c r="R145" s="6"/>
      <c r="S145" s="6"/>
      <c r="T145" s="6"/>
      <c r="U145" s="26"/>
      <c r="V145" s="6"/>
    </row>
    <row r="146" spans="1:22" s="9" customFormat="1">
      <c r="A146" s="6"/>
      <c r="B146" s="7"/>
      <c r="C146" s="14"/>
      <c r="D146" s="14"/>
      <c r="E146" s="55"/>
      <c r="F146" s="56"/>
      <c r="G146" s="56"/>
      <c r="L146" s="6"/>
      <c r="M146" s="6"/>
      <c r="N146" s="6"/>
      <c r="O146" s="6"/>
      <c r="P146" s="6"/>
      <c r="Q146" s="6"/>
      <c r="R146" s="6"/>
      <c r="S146" s="6"/>
      <c r="T146" s="6"/>
      <c r="U146" s="26"/>
      <c r="V146" s="6"/>
    </row>
    <row r="147" spans="1:22" s="9" customFormat="1">
      <c r="A147" s="6"/>
      <c r="B147" s="7"/>
      <c r="C147" s="14"/>
      <c r="D147" s="14"/>
      <c r="E147" s="55"/>
      <c r="F147" s="56"/>
      <c r="G147" s="56"/>
      <c r="L147" s="6"/>
      <c r="M147" s="6"/>
      <c r="N147" s="6"/>
      <c r="O147" s="6"/>
      <c r="P147" s="6"/>
      <c r="Q147" s="6"/>
      <c r="R147" s="6"/>
      <c r="S147" s="6"/>
      <c r="T147" s="6"/>
      <c r="U147" s="26"/>
      <c r="V147" s="6"/>
    </row>
    <row r="148" spans="1:22" s="9" customFormat="1">
      <c r="A148" s="6"/>
      <c r="B148" s="7"/>
      <c r="C148" s="14"/>
      <c r="D148" s="14"/>
      <c r="E148" s="55"/>
      <c r="F148" s="56"/>
      <c r="G148" s="56"/>
      <c r="L148" s="6"/>
      <c r="M148" s="6"/>
      <c r="N148" s="6"/>
      <c r="O148" s="6"/>
      <c r="P148" s="6"/>
      <c r="Q148" s="6"/>
      <c r="R148" s="6"/>
      <c r="S148" s="6"/>
      <c r="T148" s="6"/>
      <c r="U148" s="26"/>
      <c r="V148" s="6"/>
    </row>
    <row r="149" spans="1:22" s="9" customFormat="1">
      <c r="A149" s="6"/>
      <c r="B149" s="7"/>
      <c r="C149" s="14"/>
      <c r="D149" s="14"/>
      <c r="E149" s="55"/>
      <c r="F149" s="56"/>
      <c r="G149" s="56"/>
      <c r="L149" s="6"/>
      <c r="M149" s="6"/>
      <c r="N149" s="6"/>
      <c r="O149" s="6"/>
      <c r="P149" s="6"/>
      <c r="Q149" s="6"/>
      <c r="R149" s="6"/>
      <c r="S149" s="6"/>
      <c r="T149" s="6"/>
      <c r="U149" s="26"/>
      <c r="V149" s="6"/>
    </row>
    <row r="150" spans="1:22" s="9" customFormat="1">
      <c r="A150" s="6"/>
      <c r="B150" s="7"/>
      <c r="C150" s="14"/>
      <c r="D150" s="14"/>
      <c r="E150" s="55"/>
      <c r="F150" s="56"/>
      <c r="G150" s="56"/>
      <c r="L150" s="6"/>
      <c r="M150" s="6"/>
      <c r="N150" s="6"/>
      <c r="O150" s="6"/>
      <c r="P150" s="6"/>
      <c r="Q150" s="6"/>
      <c r="R150" s="6"/>
      <c r="S150" s="6"/>
      <c r="T150" s="6"/>
      <c r="U150" s="26"/>
      <c r="V150" s="6"/>
    </row>
    <row r="151" spans="1:22" s="9" customFormat="1">
      <c r="A151" s="6"/>
      <c r="B151" s="7"/>
      <c r="C151" s="14"/>
      <c r="D151" s="14"/>
      <c r="E151" s="55"/>
      <c r="F151" s="56"/>
      <c r="G151" s="56"/>
      <c r="L151" s="6"/>
      <c r="M151" s="6"/>
      <c r="N151" s="6"/>
      <c r="O151" s="6"/>
      <c r="P151" s="6"/>
      <c r="Q151" s="6"/>
      <c r="R151" s="6"/>
      <c r="S151" s="6"/>
      <c r="T151" s="6"/>
      <c r="U151" s="26"/>
      <c r="V151" s="6"/>
    </row>
    <row r="152" spans="1:22" s="9" customFormat="1">
      <c r="A152" s="6"/>
      <c r="B152" s="7"/>
      <c r="C152" s="14"/>
      <c r="D152" s="14"/>
      <c r="E152" s="55"/>
      <c r="F152" s="56"/>
      <c r="G152" s="56"/>
      <c r="L152" s="6"/>
      <c r="M152" s="6"/>
      <c r="N152" s="6"/>
      <c r="O152" s="6"/>
      <c r="P152" s="6"/>
      <c r="Q152" s="6"/>
      <c r="R152" s="6"/>
      <c r="S152" s="6"/>
      <c r="T152" s="6"/>
      <c r="U152" s="26"/>
      <c r="V152" s="6"/>
    </row>
    <row r="153" spans="1:22" s="9" customFormat="1">
      <c r="A153" s="6"/>
      <c r="B153" s="7"/>
      <c r="C153" s="14"/>
      <c r="D153" s="14"/>
      <c r="E153" s="55"/>
      <c r="F153" s="56"/>
      <c r="G153" s="56"/>
      <c r="L153" s="6"/>
      <c r="M153" s="6"/>
      <c r="N153" s="6"/>
      <c r="O153" s="6"/>
      <c r="P153" s="6"/>
      <c r="Q153" s="6"/>
      <c r="R153" s="6"/>
      <c r="S153" s="6"/>
      <c r="T153" s="6"/>
      <c r="U153" s="26"/>
      <c r="V153" s="6"/>
    </row>
    <row r="154" spans="1:22" s="9" customFormat="1">
      <c r="A154" s="6"/>
      <c r="B154" s="7"/>
      <c r="C154" s="14"/>
      <c r="D154" s="14"/>
      <c r="E154" s="55"/>
      <c r="F154" s="56"/>
      <c r="G154" s="56"/>
      <c r="L154" s="6"/>
      <c r="M154" s="6"/>
      <c r="N154" s="6"/>
      <c r="O154" s="6"/>
      <c r="P154" s="6"/>
      <c r="Q154" s="6"/>
      <c r="R154" s="6"/>
      <c r="S154" s="6"/>
      <c r="T154" s="6"/>
      <c r="U154" s="26"/>
      <c r="V154" s="6"/>
    </row>
    <row r="155" spans="1:22" s="9" customFormat="1">
      <c r="A155" s="6"/>
      <c r="B155" s="7"/>
      <c r="C155" s="14"/>
      <c r="D155" s="14"/>
      <c r="E155" s="55"/>
      <c r="F155" s="56"/>
      <c r="G155" s="56"/>
      <c r="L155" s="6"/>
      <c r="M155" s="6"/>
      <c r="N155" s="6"/>
      <c r="O155" s="6"/>
      <c r="P155" s="6"/>
      <c r="Q155" s="6"/>
      <c r="R155" s="6"/>
      <c r="S155" s="6"/>
      <c r="T155" s="6"/>
      <c r="U155" s="26"/>
      <c r="V155" s="6"/>
    </row>
    <row r="156" spans="1:22" s="9" customFormat="1">
      <c r="A156" s="6"/>
      <c r="B156" s="7"/>
      <c r="C156" s="14"/>
      <c r="D156" s="14"/>
      <c r="E156" s="55"/>
      <c r="F156" s="56"/>
      <c r="G156" s="56"/>
      <c r="L156" s="6"/>
      <c r="M156" s="6"/>
      <c r="N156" s="6"/>
      <c r="O156" s="6"/>
      <c r="P156" s="6"/>
      <c r="Q156" s="6"/>
      <c r="R156" s="6"/>
      <c r="S156" s="6"/>
      <c r="T156" s="6"/>
      <c r="U156" s="26"/>
      <c r="V156" s="6"/>
    </row>
    <row r="157" spans="1:22" s="9" customFormat="1">
      <c r="A157" s="6"/>
      <c r="B157" s="7"/>
      <c r="C157" s="14"/>
      <c r="D157" s="14"/>
      <c r="E157" s="55"/>
      <c r="F157" s="56"/>
      <c r="G157" s="56"/>
      <c r="L157" s="6"/>
      <c r="M157" s="6"/>
      <c r="N157" s="6"/>
      <c r="O157" s="6"/>
      <c r="P157" s="6"/>
      <c r="Q157" s="6"/>
      <c r="R157" s="6"/>
      <c r="S157" s="6"/>
      <c r="T157" s="6"/>
      <c r="U157" s="26"/>
      <c r="V157" s="6"/>
    </row>
    <row r="158" spans="1:22" s="9" customFormat="1">
      <c r="A158" s="6"/>
      <c r="B158" s="7"/>
      <c r="C158" s="14"/>
      <c r="D158" s="14"/>
      <c r="E158" s="55"/>
      <c r="F158" s="56"/>
      <c r="G158" s="56"/>
      <c r="L158" s="6"/>
      <c r="M158" s="6"/>
      <c r="N158" s="6"/>
      <c r="O158" s="6"/>
      <c r="P158" s="6"/>
      <c r="Q158" s="6"/>
      <c r="R158" s="6"/>
      <c r="S158" s="6"/>
      <c r="T158" s="6"/>
      <c r="U158" s="26"/>
      <c r="V158" s="6"/>
    </row>
    <row r="159" spans="1:22" s="9" customFormat="1">
      <c r="A159" s="6"/>
      <c r="B159" s="7"/>
      <c r="C159" s="14"/>
      <c r="D159" s="14"/>
      <c r="E159" s="55"/>
      <c r="F159" s="56"/>
      <c r="G159" s="56"/>
      <c r="L159" s="6"/>
      <c r="M159" s="6"/>
      <c r="N159" s="6"/>
      <c r="O159" s="6"/>
      <c r="P159" s="6"/>
      <c r="Q159" s="6"/>
      <c r="R159" s="6"/>
      <c r="S159" s="6"/>
      <c r="T159" s="6"/>
      <c r="U159" s="26"/>
      <c r="V159" s="6"/>
    </row>
    <row r="160" spans="1:22" s="9" customFormat="1">
      <c r="A160" s="6"/>
      <c r="B160" s="7"/>
      <c r="C160" s="14"/>
      <c r="D160" s="14"/>
      <c r="E160" s="55"/>
      <c r="F160" s="56"/>
      <c r="G160" s="56"/>
      <c r="L160" s="6"/>
      <c r="M160" s="6"/>
      <c r="N160" s="6"/>
      <c r="O160" s="6"/>
      <c r="P160" s="6"/>
      <c r="Q160" s="6"/>
      <c r="R160" s="6"/>
      <c r="S160" s="6"/>
      <c r="T160" s="6"/>
      <c r="U160" s="26"/>
      <c r="V160" s="6"/>
    </row>
    <row r="161" spans="1:22" s="9" customFormat="1">
      <c r="A161" s="6"/>
      <c r="B161" s="7"/>
      <c r="C161" s="14"/>
      <c r="D161" s="14"/>
      <c r="E161" s="55"/>
      <c r="F161" s="56"/>
      <c r="G161" s="56"/>
      <c r="L161" s="6"/>
      <c r="M161" s="6"/>
      <c r="N161" s="6"/>
      <c r="O161" s="6"/>
      <c r="P161" s="6"/>
      <c r="Q161" s="6"/>
      <c r="R161" s="6"/>
      <c r="S161" s="6"/>
      <c r="T161" s="6"/>
      <c r="U161" s="26"/>
      <c r="V161" s="6"/>
    </row>
    <row r="162" spans="1:22" s="9" customFormat="1">
      <c r="A162" s="6"/>
      <c r="B162" s="7"/>
      <c r="C162" s="14"/>
      <c r="D162" s="14"/>
      <c r="E162" s="55"/>
      <c r="F162" s="56"/>
      <c r="G162" s="56"/>
      <c r="L162" s="6"/>
      <c r="M162" s="6"/>
      <c r="N162" s="6"/>
      <c r="O162" s="6"/>
      <c r="P162" s="6"/>
      <c r="Q162" s="6"/>
      <c r="R162" s="6"/>
      <c r="S162" s="6"/>
      <c r="T162" s="6"/>
      <c r="U162" s="26"/>
      <c r="V162" s="6"/>
    </row>
    <row r="163" spans="1:22" s="9" customFormat="1">
      <c r="A163" s="6"/>
      <c r="B163" s="7"/>
      <c r="C163" s="14"/>
      <c r="D163" s="14"/>
      <c r="E163" s="55"/>
      <c r="F163" s="56"/>
      <c r="G163" s="56"/>
      <c r="L163" s="6"/>
      <c r="M163" s="6"/>
      <c r="N163" s="6"/>
      <c r="O163" s="6"/>
      <c r="P163" s="6"/>
      <c r="Q163" s="6"/>
      <c r="R163" s="6"/>
      <c r="S163" s="6"/>
      <c r="T163" s="6"/>
      <c r="U163" s="26"/>
      <c r="V163" s="6"/>
    </row>
    <row r="164" spans="1:22" s="9" customFormat="1">
      <c r="A164" s="6"/>
      <c r="B164" s="7"/>
      <c r="C164" s="14"/>
      <c r="D164" s="14"/>
      <c r="E164" s="55"/>
      <c r="F164" s="56"/>
      <c r="G164" s="56"/>
      <c r="L164" s="6"/>
      <c r="M164" s="6"/>
      <c r="N164" s="6"/>
      <c r="O164" s="6"/>
      <c r="P164" s="6"/>
      <c r="Q164" s="6"/>
      <c r="R164" s="6"/>
      <c r="S164" s="6"/>
      <c r="T164" s="6"/>
      <c r="U164" s="26"/>
      <c r="V164" s="6"/>
    </row>
    <row r="165" spans="1:22" s="9" customFormat="1">
      <c r="A165" s="6"/>
      <c r="B165" s="7"/>
      <c r="C165" s="14"/>
      <c r="D165" s="14"/>
      <c r="E165" s="55"/>
      <c r="F165" s="56"/>
      <c r="G165" s="56"/>
      <c r="L165" s="6"/>
      <c r="M165" s="6"/>
      <c r="N165" s="6"/>
      <c r="O165" s="6"/>
      <c r="P165" s="6"/>
      <c r="Q165" s="6"/>
      <c r="R165" s="6"/>
      <c r="S165" s="6"/>
      <c r="T165" s="6"/>
      <c r="U165" s="26"/>
      <c r="V165" s="6"/>
    </row>
    <row r="166" spans="1:22" s="9" customFormat="1">
      <c r="A166" s="6"/>
      <c r="B166" s="7"/>
      <c r="C166" s="14"/>
      <c r="D166" s="14"/>
      <c r="E166" s="55"/>
      <c r="F166" s="56"/>
      <c r="G166" s="56"/>
      <c r="L166" s="6"/>
      <c r="M166" s="6"/>
      <c r="N166" s="6"/>
      <c r="O166" s="6"/>
      <c r="P166" s="6"/>
      <c r="Q166" s="6"/>
      <c r="R166" s="6"/>
      <c r="S166" s="6"/>
      <c r="T166" s="6"/>
      <c r="U166" s="26"/>
      <c r="V166" s="6"/>
    </row>
    <row r="167" spans="1:22" s="9" customFormat="1">
      <c r="A167" s="6"/>
      <c r="B167" s="7"/>
      <c r="C167" s="14"/>
      <c r="D167" s="14"/>
      <c r="E167" s="55"/>
      <c r="F167" s="56"/>
      <c r="G167" s="56"/>
      <c r="L167" s="6"/>
      <c r="M167" s="6"/>
      <c r="N167" s="6"/>
      <c r="O167" s="6"/>
      <c r="P167" s="6"/>
      <c r="Q167" s="6"/>
      <c r="R167" s="6"/>
      <c r="S167" s="6"/>
      <c r="T167" s="6"/>
      <c r="U167" s="26"/>
      <c r="V167" s="6"/>
    </row>
    <row r="168" spans="1:22" s="9" customFormat="1">
      <c r="A168" s="6"/>
      <c r="B168" s="7"/>
      <c r="C168" s="14"/>
      <c r="D168" s="14"/>
      <c r="E168" s="55"/>
      <c r="F168" s="56"/>
      <c r="G168" s="56"/>
      <c r="L168" s="6"/>
      <c r="M168" s="6"/>
      <c r="N168" s="6"/>
      <c r="O168" s="6"/>
      <c r="P168" s="6"/>
      <c r="Q168" s="6"/>
      <c r="R168" s="6"/>
      <c r="S168" s="6"/>
      <c r="T168" s="6"/>
      <c r="U168" s="26"/>
      <c r="V168" s="6"/>
    </row>
    <row r="169" spans="1:22" s="9" customFormat="1">
      <c r="A169" s="6"/>
      <c r="B169" s="7"/>
      <c r="C169" s="14"/>
      <c r="D169" s="14"/>
      <c r="E169" s="55"/>
      <c r="F169" s="56"/>
      <c r="G169" s="56"/>
      <c r="L169" s="6"/>
      <c r="M169" s="6"/>
      <c r="N169" s="6"/>
      <c r="O169" s="6"/>
      <c r="P169" s="6"/>
      <c r="Q169" s="6"/>
      <c r="R169" s="6"/>
      <c r="S169" s="6"/>
      <c r="T169" s="6"/>
      <c r="U169" s="26"/>
      <c r="V169" s="6"/>
    </row>
    <row r="170" spans="1:22" s="9" customFormat="1">
      <c r="A170" s="6"/>
      <c r="B170" s="7"/>
      <c r="C170" s="14"/>
      <c r="D170" s="14"/>
      <c r="E170" s="55"/>
      <c r="F170" s="56"/>
      <c r="G170" s="56"/>
      <c r="L170" s="6"/>
      <c r="M170" s="6"/>
      <c r="N170" s="6"/>
      <c r="O170" s="6"/>
      <c r="P170" s="6"/>
      <c r="Q170" s="6"/>
      <c r="R170" s="6"/>
      <c r="S170" s="6"/>
      <c r="T170" s="6"/>
      <c r="U170" s="26"/>
      <c r="V170" s="6"/>
    </row>
    <row r="171" spans="1:22" s="9" customFormat="1">
      <c r="A171" s="6"/>
      <c r="B171" s="7"/>
      <c r="C171" s="14"/>
      <c r="D171" s="14"/>
      <c r="E171" s="55"/>
      <c r="F171" s="56"/>
      <c r="G171" s="56"/>
      <c r="L171" s="6"/>
      <c r="M171" s="6"/>
      <c r="N171" s="6"/>
      <c r="O171" s="6"/>
      <c r="P171" s="6"/>
      <c r="Q171" s="6"/>
      <c r="R171" s="6"/>
      <c r="S171" s="6"/>
      <c r="T171" s="6"/>
      <c r="U171" s="26"/>
      <c r="V171" s="6"/>
    </row>
    <row r="172" spans="1:22" s="9" customFormat="1">
      <c r="A172" s="6"/>
      <c r="B172" s="7"/>
      <c r="C172" s="14"/>
      <c r="D172" s="14"/>
      <c r="E172" s="55"/>
      <c r="F172" s="56"/>
      <c r="G172" s="56"/>
      <c r="L172" s="6"/>
      <c r="M172" s="6"/>
      <c r="N172" s="6"/>
      <c r="O172" s="6"/>
      <c r="P172" s="6"/>
      <c r="Q172" s="6"/>
      <c r="R172" s="6"/>
      <c r="S172" s="6"/>
      <c r="T172" s="6"/>
      <c r="U172" s="26"/>
      <c r="V172" s="6"/>
    </row>
    <row r="173" spans="1:22" s="9" customFormat="1">
      <c r="A173" s="6"/>
      <c r="B173" s="7"/>
      <c r="C173" s="14"/>
      <c r="D173" s="14"/>
      <c r="E173" s="55"/>
      <c r="F173" s="56"/>
      <c r="G173" s="56"/>
      <c r="L173" s="6"/>
      <c r="M173" s="6"/>
      <c r="N173" s="6"/>
      <c r="O173" s="6"/>
      <c r="P173" s="6"/>
      <c r="Q173" s="6"/>
      <c r="R173" s="6"/>
      <c r="S173" s="6"/>
      <c r="T173" s="6"/>
      <c r="U173" s="26"/>
      <c r="V173" s="6"/>
    </row>
    <row r="174" spans="1:22" s="9" customFormat="1">
      <c r="A174" s="6"/>
      <c r="B174" s="7"/>
      <c r="C174" s="14"/>
      <c r="D174" s="14"/>
      <c r="E174" s="55"/>
      <c r="F174" s="56"/>
      <c r="G174" s="56"/>
      <c r="L174" s="6"/>
      <c r="M174" s="6"/>
      <c r="N174" s="6"/>
      <c r="O174" s="6"/>
      <c r="P174" s="6"/>
      <c r="Q174" s="6"/>
      <c r="R174" s="6"/>
      <c r="S174" s="6"/>
      <c r="T174" s="6"/>
      <c r="U174" s="26"/>
      <c r="V174" s="6"/>
    </row>
    <row r="175" spans="1:22" s="9" customFormat="1">
      <c r="A175" s="6"/>
      <c r="B175" s="7"/>
      <c r="C175" s="14"/>
      <c r="D175" s="14"/>
      <c r="E175" s="55"/>
      <c r="F175" s="56"/>
      <c r="G175" s="56"/>
      <c r="L175" s="6"/>
      <c r="M175" s="6"/>
      <c r="N175" s="6"/>
      <c r="O175" s="6"/>
      <c r="P175" s="6"/>
      <c r="Q175" s="6"/>
      <c r="R175" s="6"/>
      <c r="S175" s="6"/>
      <c r="T175" s="6"/>
      <c r="U175" s="26"/>
      <c r="V175" s="6"/>
    </row>
    <row r="176" spans="1:22" s="9" customFormat="1">
      <c r="A176" s="6"/>
      <c r="B176" s="7"/>
      <c r="C176" s="14"/>
      <c r="D176" s="14"/>
      <c r="E176" s="55"/>
      <c r="F176" s="56"/>
      <c r="G176" s="56"/>
      <c r="L176" s="6"/>
      <c r="M176" s="6"/>
      <c r="N176" s="6"/>
      <c r="O176" s="6"/>
      <c r="P176" s="6"/>
      <c r="Q176" s="6"/>
      <c r="R176" s="6"/>
      <c r="S176" s="6"/>
      <c r="T176" s="6"/>
      <c r="U176" s="26"/>
      <c r="V176" s="6"/>
    </row>
    <row r="177" spans="1:22" s="9" customFormat="1">
      <c r="A177" s="6"/>
      <c r="B177" s="7"/>
      <c r="C177" s="14"/>
      <c r="D177" s="14"/>
      <c r="E177" s="55"/>
      <c r="F177" s="56"/>
      <c r="G177" s="56"/>
      <c r="L177" s="6"/>
      <c r="M177" s="6"/>
      <c r="N177" s="6"/>
      <c r="O177" s="6"/>
      <c r="P177" s="6"/>
      <c r="Q177" s="6"/>
      <c r="R177" s="6"/>
      <c r="S177" s="6"/>
      <c r="T177" s="6"/>
      <c r="U177" s="26"/>
      <c r="V177" s="6"/>
    </row>
    <row r="178" spans="1:22" s="9" customFormat="1">
      <c r="A178" s="6"/>
      <c r="B178" s="7"/>
      <c r="C178" s="14"/>
      <c r="D178" s="14"/>
      <c r="E178" s="55"/>
      <c r="F178" s="56"/>
      <c r="G178" s="56"/>
      <c r="L178" s="6"/>
      <c r="M178" s="6"/>
      <c r="N178" s="6"/>
      <c r="O178" s="6"/>
      <c r="P178" s="6"/>
      <c r="Q178" s="6"/>
      <c r="R178" s="6"/>
      <c r="S178" s="6"/>
      <c r="T178" s="6"/>
      <c r="U178" s="26"/>
      <c r="V178" s="6"/>
    </row>
    <row r="179" spans="1:22" s="9" customFormat="1">
      <c r="A179" s="6"/>
      <c r="B179" s="7"/>
      <c r="C179" s="14"/>
      <c r="D179" s="14"/>
      <c r="E179" s="55"/>
      <c r="F179" s="56"/>
      <c r="G179" s="56"/>
      <c r="L179" s="6"/>
      <c r="M179" s="6"/>
      <c r="N179" s="6"/>
      <c r="O179" s="6"/>
      <c r="P179" s="6"/>
      <c r="Q179" s="6"/>
      <c r="R179" s="6"/>
      <c r="S179" s="6"/>
      <c r="T179" s="6"/>
      <c r="U179" s="26"/>
      <c r="V179" s="6"/>
    </row>
    <row r="180" spans="1:22" s="9" customFormat="1">
      <c r="A180" s="6"/>
      <c r="B180" s="7"/>
      <c r="C180" s="14"/>
      <c r="D180" s="14"/>
      <c r="E180" s="55"/>
      <c r="F180" s="56"/>
      <c r="G180" s="56"/>
      <c r="L180" s="6"/>
      <c r="M180" s="6"/>
      <c r="N180" s="6"/>
      <c r="O180" s="6"/>
      <c r="P180" s="6"/>
      <c r="Q180" s="6"/>
      <c r="R180" s="6"/>
      <c r="S180" s="6"/>
      <c r="T180" s="6"/>
      <c r="U180" s="26"/>
      <c r="V180" s="6"/>
    </row>
    <row r="181" spans="1:22" s="9" customFormat="1">
      <c r="A181" s="6"/>
      <c r="B181" s="7"/>
      <c r="C181" s="14"/>
      <c r="D181" s="14"/>
      <c r="E181" s="55"/>
      <c r="F181" s="56"/>
      <c r="G181" s="56"/>
      <c r="L181" s="6"/>
      <c r="M181" s="6"/>
      <c r="N181" s="6"/>
      <c r="O181" s="6"/>
      <c r="P181" s="6"/>
      <c r="Q181" s="6"/>
      <c r="R181" s="6"/>
      <c r="S181" s="6"/>
      <c r="T181" s="6"/>
      <c r="U181" s="26"/>
      <c r="V181" s="6"/>
    </row>
    <row r="182" spans="1:22" s="9" customFormat="1">
      <c r="A182" s="6"/>
      <c r="B182" s="7"/>
      <c r="C182" s="14"/>
      <c r="D182" s="14"/>
      <c r="E182" s="55"/>
      <c r="F182" s="56"/>
      <c r="G182" s="56"/>
      <c r="L182" s="6"/>
      <c r="M182" s="6"/>
      <c r="N182" s="6"/>
      <c r="O182" s="6"/>
      <c r="P182" s="6"/>
      <c r="Q182" s="6"/>
      <c r="R182" s="6"/>
      <c r="S182" s="6"/>
      <c r="T182" s="6"/>
      <c r="U182" s="26"/>
      <c r="V182" s="6"/>
    </row>
    <row r="183" spans="1:22" s="9" customFormat="1">
      <c r="A183" s="6"/>
      <c r="B183" s="7"/>
      <c r="C183" s="14"/>
      <c r="D183" s="14"/>
      <c r="E183" s="55"/>
      <c r="F183" s="56"/>
      <c r="G183" s="56"/>
      <c r="L183" s="6"/>
      <c r="M183" s="6"/>
      <c r="N183" s="6"/>
      <c r="O183" s="6"/>
      <c r="P183" s="6"/>
      <c r="Q183" s="6"/>
      <c r="R183" s="6"/>
      <c r="S183" s="6"/>
      <c r="T183" s="6"/>
      <c r="U183" s="26"/>
      <c r="V183" s="6"/>
    </row>
    <row r="184" spans="1:22" s="9" customFormat="1">
      <c r="A184" s="6"/>
      <c r="B184" s="7"/>
      <c r="C184" s="14"/>
      <c r="D184" s="14"/>
      <c r="E184" s="55"/>
      <c r="F184" s="56"/>
      <c r="G184" s="56"/>
      <c r="L184" s="6"/>
      <c r="M184" s="6"/>
      <c r="N184" s="6"/>
      <c r="O184" s="6"/>
      <c r="P184" s="6"/>
      <c r="Q184" s="6"/>
      <c r="R184" s="6"/>
      <c r="S184" s="6"/>
      <c r="T184" s="6"/>
      <c r="U184" s="26"/>
      <c r="V184" s="6"/>
    </row>
    <row r="185" spans="1:22" s="9" customFormat="1">
      <c r="A185" s="6"/>
      <c r="B185" s="7"/>
      <c r="C185" s="14"/>
      <c r="D185" s="14"/>
      <c r="E185" s="55"/>
      <c r="F185" s="56"/>
      <c r="G185" s="56"/>
      <c r="L185" s="6"/>
      <c r="M185" s="6"/>
      <c r="N185" s="6"/>
      <c r="O185" s="6"/>
      <c r="P185" s="6"/>
      <c r="Q185" s="6"/>
      <c r="R185" s="6"/>
      <c r="S185" s="6"/>
      <c r="T185" s="6"/>
      <c r="U185" s="26"/>
      <c r="V185" s="6"/>
    </row>
    <row r="186" spans="1:22" s="9" customFormat="1">
      <c r="A186" s="6"/>
      <c r="B186" s="7"/>
      <c r="C186" s="14"/>
      <c r="D186" s="14"/>
      <c r="E186" s="55"/>
      <c r="F186" s="56"/>
      <c r="G186" s="56"/>
      <c r="L186" s="6"/>
      <c r="M186" s="6"/>
      <c r="N186" s="6"/>
      <c r="O186" s="6"/>
      <c r="P186" s="6"/>
      <c r="Q186" s="6"/>
      <c r="R186" s="6"/>
      <c r="S186" s="6"/>
      <c r="T186" s="6"/>
      <c r="U186" s="26"/>
      <c r="V186" s="6"/>
    </row>
    <row r="187" spans="1:22" s="9" customFormat="1">
      <c r="A187" s="6"/>
      <c r="B187" s="7"/>
      <c r="C187" s="14"/>
      <c r="D187" s="14"/>
      <c r="E187" s="55"/>
      <c r="F187" s="56"/>
      <c r="G187" s="56"/>
      <c r="L187" s="6"/>
      <c r="M187" s="6"/>
      <c r="N187" s="6"/>
      <c r="O187" s="6"/>
      <c r="P187" s="6"/>
      <c r="Q187" s="6"/>
      <c r="R187" s="6"/>
      <c r="S187" s="6"/>
      <c r="T187" s="6"/>
      <c r="U187" s="26"/>
      <c r="V187" s="6"/>
    </row>
    <row r="188" spans="1:22" s="9" customFormat="1">
      <c r="A188" s="6"/>
      <c r="B188" s="7"/>
      <c r="C188" s="14"/>
      <c r="D188" s="14"/>
      <c r="E188" s="55"/>
      <c r="F188" s="56"/>
      <c r="G188" s="56"/>
      <c r="L188" s="6"/>
      <c r="M188" s="6"/>
      <c r="N188" s="6"/>
      <c r="O188" s="6"/>
      <c r="P188" s="6"/>
      <c r="Q188" s="6"/>
      <c r="R188" s="6"/>
      <c r="S188" s="6"/>
      <c r="T188" s="6"/>
      <c r="U188" s="26"/>
      <c r="V188" s="6"/>
    </row>
    <row r="189" spans="1:22" s="9" customFormat="1">
      <c r="A189" s="6"/>
      <c r="B189" s="7"/>
      <c r="C189" s="14"/>
      <c r="D189" s="14"/>
      <c r="E189" s="55"/>
      <c r="F189" s="56"/>
      <c r="G189" s="56"/>
      <c r="L189" s="6"/>
      <c r="M189" s="6"/>
      <c r="N189" s="6"/>
      <c r="O189" s="6"/>
      <c r="P189" s="6"/>
      <c r="Q189" s="6"/>
      <c r="R189" s="6"/>
      <c r="S189" s="6"/>
      <c r="T189" s="6"/>
      <c r="U189" s="26"/>
      <c r="V189" s="6"/>
    </row>
    <row r="190" spans="1:22" s="9" customFormat="1">
      <c r="A190" s="6"/>
      <c r="B190" s="7"/>
      <c r="C190" s="14"/>
      <c r="D190" s="14"/>
      <c r="E190" s="55"/>
      <c r="F190" s="56"/>
      <c r="G190" s="56"/>
      <c r="L190" s="6"/>
      <c r="M190" s="6"/>
      <c r="N190" s="6"/>
      <c r="O190" s="6"/>
      <c r="P190" s="6"/>
      <c r="Q190" s="6"/>
      <c r="R190" s="6"/>
      <c r="S190" s="6"/>
      <c r="T190" s="6"/>
      <c r="U190" s="26"/>
      <c r="V190" s="6"/>
    </row>
    <row r="191" spans="1:22" s="9" customFormat="1">
      <c r="A191" s="6"/>
      <c r="B191" s="7"/>
      <c r="C191" s="14"/>
      <c r="D191" s="14"/>
      <c r="E191" s="55"/>
      <c r="F191" s="56"/>
      <c r="G191" s="56"/>
      <c r="L191" s="6"/>
      <c r="M191" s="6"/>
      <c r="N191" s="6"/>
      <c r="O191" s="6"/>
      <c r="P191" s="6"/>
      <c r="Q191" s="6"/>
      <c r="R191" s="6"/>
      <c r="S191" s="6"/>
      <c r="T191" s="6"/>
      <c r="U191" s="26"/>
      <c r="V191" s="6"/>
    </row>
    <row r="192" spans="1:22" s="9" customFormat="1">
      <c r="A192" s="6"/>
      <c r="B192" s="7"/>
      <c r="C192" s="14"/>
      <c r="D192" s="14"/>
      <c r="E192" s="55"/>
      <c r="F192" s="56"/>
      <c r="G192" s="56"/>
      <c r="L192" s="6"/>
      <c r="M192" s="6"/>
      <c r="N192" s="6"/>
      <c r="O192" s="6"/>
      <c r="P192" s="6"/>
      <c r="Q192" s="6"/>
      <c r="R192" s="6"/>
      <c r="S192" s="6"/>
      <c r="T192" s="6"/>
      <c r="U192" s="26"/>
      <c r="V192" s="6"/>
    </row>
    <row r="193" spans="1:22" s="9" customFormat="1">
      <c r="A193" s="6"/>
      <c r="B193" s="7"/>
      <c r="C193" s="14"/>
      <c r="D193" s="14"/>
      <c r="E193" s="55"/>
      <c r="F193" s="56"/>
      <c r="G193" s="56"/>
      <c r="L193" s="6"/>
      <c r="M193" s="6"/>
      <c r="N193" s="6"/>
      <c r="O193" s="6"/>
      <c r="P193" s="6"/>
      <c r="Q193" s="6"/>
      <c r="R193" s="6"/>
      <c r="S193" s="6"/>
      <c r="T193" s="6"/>
      <c r="U193" s="26"/>
      <c r="V193" s="6"/>
    </row>
    <row r="194" spans="1:22" s="9" customFormat="1">
      <c r="A194" s="6"/>
      <c r="B194" s="7"/>
      <c r="C194" s="14"/>
      <c r="D194" s="14"/>
      <c r="E194" s="55"/>
      <c r="F194" s="56"/>
      <c r="G194" s="56"/>
      <c r="L194" s="6"/>
      <c r="M194" s="6"/>
      <c r="N194" s="6"/>
      <c r="O194" s="6"/>
      <c r="P194" s="6"/>
      <c r="Q194" s="6"/>
      <c r="R194" s="6"/>
      <c r="S194" s="6"/>
      <c r="T194" s="6"/>
      <c r="U194" s="26"/>
      <c r="V194" s="6"/>
    </row>
    <row r="195" spans="1:22" s="9" customFormat="1">
      <c r="A195" s="6"/>
      <c r="B195" s="7"/>
      <c r="C195" s="14"/>
      <c r="D195" s="14"/>
      <c r="E195" s="55"/>
      <c r="F195" s="56"/>
      <c r="G195" s="56"/>
      <c r="L195" s="6"/>
      <c r="M195" s="6"/>
      <c r="N195" s="6"/>
      <c r="O195" s="6"/>
      <c r="P195" s="6"/>
      <c r="Q195" s="6"/>
      <c r="R195" s="6"/>
      <c r="S195" s="6"/>
      <c r="T195" s="6"/>
      <c r="U195" s="26"/>
      <c r="V195" s="6"/>
    </row>
    <row r="196" spans="1:22" s="9" customFormat="1">
      <c r="A196" s="6"/>
      <c r="B196" s="7"/>
      <c r="C196" s="14"/>
      <c r="D196" s="14"/>
      <c r="E196" s="55"/>
      <c r="F196" s="56"/>
      <c r="G196" s="56"/>
      <c r="L196" s="6"/>
      <c r="M196" s="6"/>
      <c r="N196" s="6"/>
      <c r="O196" s="6"/>
      <c r="P196" s="6"/>
      <c r="Q196" s="6"/>
      <c r="R196" s="6"/>
      <c r="S196" s="6"/>
      <c r="T196" s="6"/>
      <c r="U196" s="26"/>
      <c r="V196" s="6"/>
    </row>
    <row r="197" spans="1:22" s="9" customFormat="1">
      <c r="A197" s="6"/>
      <c r="B197" s="7"/>
      <c r="C197" s="14"/>
      <c r="D197" s="14"/>
      <c r="E197" s="55"/>
      <c r="F197" s="56"/>
      <c r="G197" s="56"/>
      <c r="L197" s="6"/>
      <c r="M197" s="6"/>
      <c r="N197" s="6"/>
      <c r="O197" s="6"/>
      <c r="P197" s="6"/>
      <c r="Q197" s="6"/>
      <c r="R197" s="6"/>
      <c r="S197" s="6"/>
      <c r="T197" s="6"/>
      <c r="U197" s="26"/>
      <c r="V197" s="6"/>
    </row>
    <row r="198" spans="1:22" s="9" customFormat="1">
      <c r="A198" s="6"/>
      <c r="B198" s="7"/>
      <c r="C198" s="14"/>
      <c r="D198" s="14"/>
      <c r="E198" s="55"/>
      <c r="F198" s="56"/>
      <c r="G198" s="56"/>
      <c r="L198" s="6"/>
      <c r="M198" s="6"/>
      <c r="N198" s="6"/>
      <c r="O198" s="6"/>
      <c r="P198" s="6"/>
      <c r="Q198" s="6"/>
      <c r="R198" s="6"/>
      <c r="S198" s="6"/>
      <c r="T198" s="6"/>
      <c r="U198" s="26"/>
      <c r="V198" s="6"/>
    </row>
    <row r="199" spans="1:22" s="9" customFormat="1">
      <c r="A199" s="6"/>
      <c r="B199" s="7"/>
      <c r="C199" s="14"/>
      <c r="D199" s="14"/>
      <c r="E199" s="55"/>
      <c r="F199" s="56"/>
      <c r="G199" s="56"/>
      <c r="L199" s="6"/>
      <c r="M199" s="6"/>
      <c r="N199" s="6"/>
      <c r="O199" s="6"/>
      <c r="P199" s="6"/>
      <c r="Q199" s="6"/>
      <c r="R199" s="6"/>
      <c r="S199" s="6"/>
      <c r="T199" s="6"/>
      <c r="U199" s="26"/>
      <c r="V199" s="6"/>
    </row>
    <row r="200" spans="1:22" s="9" customFormat="1">
      <c r="A200" s="6"/>
      <c r="B200" s="7"/>
      <c r="C200" s="14"/>
      <c r="D200" s="14"/>
      <c r="E200" s="55"/>
      <c r="F200" s="56"/>
      <c r="G200" s="56"/>
      <c r="L200" s="6"/>
      <c r="M200" s="6"/>
      <c r="N200" s="6"/>
      <c r="O200" s="6"/>
      <c r="P200" s="6"/>
      <c r="Q200" s="6"/>
      <c r="R200" s="6"/>
      <c r="S200" s="6"/>
      <c r="T200" s="6"/>
      <c r="U200" s="26"/>
      <c r="V200" s="6"/>
    </row>
    <row r="201" spans="1:22" s="9" customFormat="1">
      <c r="A201" s="6"/>
      <c r="B201" s="7"/>
      <c r="C201" s="14"/>
      <c r="D201" s="14"/>
      <c r="E201" s="55"/>
      <c r="F201" s="56"/>
      <c r="G201" s="56"/>
      <c r="L201" s="6"/>
      <c r="M201" s="6"/>
      <c r="N201" s="6"/>
      <c r="O201" s="6"/>
      <c r="P201" s="6"/>
      <c r="Q201" s="6"/>
      <c r="R201" s="6"/>
      <c r="S201" s="6"/>
      <c r="T201" s="6"/>
      <c r="U201" s="26"/>
      <c r="V201" s="6"/>
    </row>
    <row r="202" spans="1:22" s="9" customFormat="1">
      <c r="A202" s="6"/>
      <c r="B202" s="7"/>
      <c r="C202" s="14"/>
      <c r="D202" s="14"/>
      <c r="E202" s="55"/>
      <c r="F202" s="56"/>
      <c r="G202" s="56"/>
      <c r="L202" s="6"/>
      <c r="M202" s="6"/>
      <c r="N202" s="6"/>
      <c r="O202" s="6"/>
      <c r="P202" s="6"/>
      <c r="Q202" s="6"/>
      <c r="R202" s="6"/>
      <c r="S202" s="6"/>
      <c r="T202" s="6"/>
      <c r="U202" s="26"/>
      <c r="V202" s="6"/>
    </row>
    <row r="203" spans="1:22" s="9" customFormat="1">
      <c r="A203" s="6"/>
      <c r="B203" s="7"/>
      <c r="C203" s="14"/>
      <c r="D203" s="14"/>
      <c r="E203" s="55"/>
      <c r="F203" s="56"/>
      <c r="G203" s="56"/>
      <c r="L203" s="6"/>
      <c r="M203" s="6"/>
      <c r="N203" s="6"/>
      <c r="O203" s="6"/>
      <c r="P203" s="6"/>
      <c r="Q203" s="6"/>
      <c r="R203" s="6"/>
      <c r="S203" s="6"/>
      <c r="T203" s="6"/>
      <c r="U203" s="26"/>
      <c r="V203" s="6"/>
    </row>
    <row r="204" spans="1:22" s="9" customFormat="1">
      <c r="A204" s="6"/>
      <c r="B204" s="7"/>
      <c r="C204" s="14"/>
      <c r="D204" s="14"/>
      <c r="E204" s="55"/>
      <c r="F204" s="56"/>
      <c r="G204" s="56"/>
      <c r="L204" s="6"/>
      <c r="M204" s="6"/>
      <c r="N204" s="6"/>
      <c r="O204" s="6"/>
      <c r="P204" s="6"/>
      <c r="Q204" s="6"/>
      <c r="R204" s="6"/>
      <c r="S204" s="6"/>
      <c r="T204" s="6"/>
      <c r="U204" s="26"/>
      <c r="V204" s="6"/>
    </row>
    <row r="205" spans="1:22" s="9" customFormat="1">
      <c r="A205" s="6"/>
      <c r="B205" s="7"/>
      <c r="C205" s="14"/>
      <c r="D205" s="14"/>
      <c r="E205" s="55"/>
      <c r="F205" s="56"/>
      <c r="G205" s="56"/>
      <c r="L205" s="6"/>
      <c r="M205" s="6"/>
      <c r="N205" s="6"/>
      <c r="O205" s="6"/>
      <c r="P205" s="6"/>
      <c r="Q205" s="6"/>
      <c r="R205" s="6"/>
      <c r="S205" s="6"/>
      <c r="T205" s="6"/>
      <c r="U205" s="26"/>
      <c r="V205" s="6"/>
    </row>
    <row r="206" spans="1:22" s="9" customFormat="1">
      <c r="A206" s="6"/>
      <c r="B206" s="7"/>
      <c r="C206" s="14"/>
      <c r="D206" s="14"/>
      <c r="E206" s="55"/>
      <c r="F206" s="56"/>
      <c r="G206" s="56"/>
      <c r="L206" s="6"/>
      <c r="M206" s="6"/>
      <c r="N206" s="6"/>
      <c r="O206" s="6"/>
      <c r="P206" s="6"/>
      <c r="Q206" s="6"/>
      <c r="R206" s="6"/>
      <c r="S206" s="6"/>
      <c r="T206" s="6"/>
      <c r="U206" s="26"/>
      <c r="V206" s="6"/>
    </row>
    <row r="207" spans="1:22" s="9" customFormat="1">
      <c r="A207" s="6"/>
      <c r="B207" s="7"/>
      <c r="C207" s="14"/>
      <c r="D207" s="14"/>
      <c r="E207" s="55"/>
      <c r="F207" s="56"/>
      <c r="G207" s="56"/>
      <c r="L207" s="6"/>
      <c r="M207" s="6"/>
      <c r="N207" s="6"/>
      <c r="O207" s="6"/>
      <c r="P207" s="6"/>
      <c r="Q207" s="6"/>
      <c r="R207" s="6"/>
      <c r="S207" s="6"/>
      <c r="T207" s="6"/>
      <c r="U207" s="26"/>
      <c r="V207" s="6"/>
    </row>
    <row r="208" spans="1:22" s="9" customFormat="1">
      <c r="A208" s="6"/>
      <c r="B208" s="7"/>
      <c r="C208" s="14"/>
      <c r="D208" s="14"/>
      <c r="E208" s="55"/>
      <c r="F208" s="56"/>
      <c r="G208" s="56"/>
      <c r="L208" s="6"/>
      <c r="M208" s="6"/>
      <c r="N208" s="6"/>
      <c r="O208" s="6"/>
      <c r="P208" s="6"/>
      <c r="Q208" s="6"/>
      <c r="R208" s="6"/>
      <c r="S208" s="6"/>
      <c r="T208" s="6"/>
      <c r="U208" s="26"/>
      <c r="V208" s="6"/>
    </row>
    <row r="209" spans="1:22" s="9" customFormat="1">
      <c r="A209" s="6"/>
      <c r="B209" s="7"/>
      <c r="C209" s="14"/>
      <c r="D209" s="14"/>
      <c r="E209" s="55"/>
      <c r="F209" s="56"/>
      <c r="G209" s="56"/>
      <c r="L209" s="6"/>
      <c r="M209" s="6"/>
      <c r="N209" s="6"/>
      <c r="O209" s="6"/>
      <c r="P209" s="6"/>
      <c r="Q209" s="6"/>
      <c r="R209" s="6"/>
      <c r="S209" s="6"/>
      <c r="T209" s="6"/>
      <c r="U209" s="26"/>
      <c r="V209" s="6"/>
    </row>
    <row r="210" spans="1:22" s="9" customFormat="1">
      <c r="A210" s="6"/>
      <c r="B210" s="7"/>
      <c r="C210" s="14"/>
      <c r="D210" s="14"/>
      <c r="E210" s="55"/>
      <c r="F210" s="56"/>
      <c r="G210" s="56"/>
      <c r="L210" s="6"/>
      <c r="M210" s="6"/>
      <c r="N210" s="6"/>
      <c r="O210" s="6"/>
      <c r="P210" s="6"/>
      <c r="Q210" s="6"/>
      <c r="R210" s="6"/>
      <c r="S210" s="6"/>
      <c r="T210" s="6"/>
      <c r="U210" s="26"/>
      <c r="V210" s="6"/>
    </row>
    <row r="211" spans="1:22" s="9" customFormat="1">
      <c r="A211" s="6"/>
      <c r="B211" s="7"/>
      <c r="C211" s="14"/>
      <c r="D211" s="14"/>
      <c r="E211" s="55"/>
      <c r="F211" s="56"/>
      <c r="G211" s="56"/>
      <c r="L211" s="6"/>
      <c r="M211" s="6"/>
      <c r="N211" s="6"/>
      <c r="O211" s="6"/>
      <c r="P211" s="6"/>
      <c r="Q211" s="6"/>
      <c r="R211" s="6"/>
      <c r="S211" s="6"/>
      <c r="T211" s="6"/>
      <c r="U211" s="26"/>
      <c r="V211" s="6"/>
    </row>
    <row r="212" spans="1:22" s="9" customFormat="1">
      <c r="A212" s="6"/>
      <c r="B212" s="7"/>
      <c r="C212" s="14"/>
      <c r="D212" s="14"/>
      <c r="E212" s="55"/>
      <c r="F212" s="56"/>
      <c r="G212" s="56"/>
      <c r="L212" s="6"/>
      <c r="M212" s="6"/>
      <c r="N212" s="6"/>
      <c r="O212" s="6"/>
      <c r="P212" s="6"/>
      <c r="Q212" s="6"/>
      <c r="R212" s="6"/>
      <c r="S212" s="6"/>
      <c r="T212" s="6"/>
      <c r="U212" s="26"/>
      <c r="V212" s="6"/>
    </row>
    <row r="213" spans="1:22" s="9" customFormat="1">
      <c r="A213" s="6"/>
      <c r="B213" s="7"/>
      <c r="C213" s="14"/>
      <c r="D213" s="14"/>
      <c r="E213" s="55"/>
      <c r="F213" s="56"/>
      <c r="G213" s="56"/>
      <c r="L213" s="6"/>
      <c r="M213" s="6"/>
      <c r="N213" s="6"/>
      <c r="O213" s="6"/>
      <c r="P213" s="6"/>
      <c r="Q213" s="6"/>
      <c r="R213" s="6"/>
      <c r="S213" s="6"/>
      <c r="T213" s="6"/>
      <c r="U213" s="26"/>
      <c r="V213" s="6"/>
    </row>
    <row r="214" spans="1:22" s="9" customFormat="1">
      <c r="A214" s="6"/>
      <c r="B214" s="7"/>
      <c r="C214" s="14"/>
      <c r="D214" s="14"/>
      <c r="E214" s="55"/>
      <c r="F214" s="56"/>
      <c r="G214" s="56"/>
      <c r="L214" s="6"/>
      <c r="M214" s="6"/>
      <c r="N214" s="6"/>
      <c r="O214" s="6"/>
      <c r="P214" s="6"/>
      <c r="Q214" s="6"/>
      <c r="R214" s="6"/>
      <c r="S214" s="6"/>
      <c r="T214" s="6"/>
      <c r="U214" s="26"/>
      <c r="V214" s="6"/>
    </row>
    <row r="215" spans="1:22" s="9" customFormat="1">
      <c r="A215" s="6"/>
      <c r="B215" s="7"/>
      <c r="C215" s="14"/>
      <c r="D215" s="14"/>
      <c r="E215" s="55"/>
      <c r="F215" s="56"/>
      <c r="G215" s="56"/>
      <c r="L215" s="6"/>
      <c r="M215" s="6"/>
      <c r="N215" s="6"/>
      <c r="O215" s="6"/>
      <c r="P215" s="6"/>
      <c r="Q215" s="6"/>
      <c r="R215" s="6"/>
      <c r="S215" s="6"/>
      <c r="T215" s="6"/>
      <c r="U215" s="26"/>
      <c r="V215" s="6"/>
    </row>
    <row r="216" spans="1:22" s="9" customFormat="1">
      <c r="A216" s="6"/>
      <c r="B216" s="7"/>
      <c r="C216" s="14"/>
      <c r="D216" s="14"/>
      <c r="E216" s="55"/>
      <c r="F216" s="56"/>
      <c r="G216" s="56"/>
      <c r="L216" s="6"/>
      <c r="M216" s="6"/>
      <c r="N216" s="6"/>
      <c r="O216" s="6"/>
      <c r="P216" s="6"/>
      <c r="Q216" s="6"/>
      <c r="R216" s="6"/>
      <c r="S216" s="6"/>
      <c r="T216" s="6"/>
      <c r="U216" s="26"/>
      <c r="V216" s="6"/>
    </row>
    <row r="217" spans="1:22" s="9" customFormat="1">
      <c r="A217" s="6"/>
      <c r="B217" s="7"/>
      <c r="C217" s="14"/>
      <c r="D217" s="14"/>
      <c r="E217" s="55"/>
      <c r="F217" s="56"/>
      <c r="G217" s="56"/>
      <c r="L217" s="6"/>
      <c r="M217" s="6"/>
      <c r="N217" s="6"/>
      <c r="O217" s="6"/>
      <c r="P217" s="6"/>
      <c r="Q217" s="6"/>
      <c r="R217" s="6"/>
      <c r="S217" s="6"/>
      <c r="T217" s="6"/>
      <c r="U217" s="26"/>
      <c r="V217" s="6"/>
    </row>
    <row r="218" spans="1:22" s="9" customFormat="1">
      <c r="A218" s="6"/>
      <c r="B218" s="7"/>
      <c r="C218" s="14"/>
      <c r="D218" s="14"/>
      <c r="E218" s="55"/>
      <c r="F218" s="56"/>
      <c r="G218" s="56"/>
      <c r="L218" s="6"/>
      <c r="M218" s="6"/>
      <c r="N218" s="6"/>
      <c r="O218" s="6"/>
      <c r="P218" s="6"/>
      <c r="Q218" s="6"/>
      <c r="R218" s="6"/>
      <c r="S218" s="6"/>
      <c r="T218" s="6"/>
      <c r="U218" s="26"/>
      <c r="V218" s="6"/>
    </row>
    <row r="219" spans="1:22" s="9" customFormat="1">
      <c r="A219" s="6"/>
      <c r="B219" s="7"/>
      <c r="C219" s="14"/>
      <c r="D219" s="14"/>
      <c r="E219" s="55"/>
      <c r="F219" s="56"/>
      <c r="G219" s="56"/>
      <c r="L219" s="6"/>
      <c r="M219" s="6"/>
      <c r="N219" s="6"/>
      <c r="O219" s="6"/>
      <c r="P219" s="6"/>
      <c r="Q219" s="6"/>
      <c r="R219" s="6"/>
      <c r="S219" s="6"/>
      <c r="T219" s="6"/>
      <c r="U219" s="26"/>
      <c r="V219" s="6"/>
    </row>
    <row r="220" spans="1:22" s="9" customFormat="1">
      <c r="A220" s="6"/>
      <c r="B220" s="7"/>
      <c r="C220" s="14"/>
      <c r="D220" s="14"/>
      <c r="E220" s="55"/>
      <c r="F220" s="56"/>
      <c r="G220" s="56"/>
      <c r="L220" s="6"/>
      <c r="M220" s="6"/>
      <c r="N220" s="6"/>
      <c r="O220" s="6"/>
      <c r="P220" s="6"/>
      <c r="Q220" s="6"/>
      <c r="R220" s="6"/>
      <c r="S220" s="6"/>
      <c r="T220" s="6"/>
      <c r="U220" s="26"/>
      <c r="V220" s="6"/>
    </row>
    <row r="221" spans="1:22" s="9" customFormat="1">
      <c r="A221" s="6"/>
      <c r="B221" s="7"/>
      <c r="C221" s="14"/>
      <c r="D221" s="14"/>
      <c r="E221" s="55"/>
      <c r="F221" s="56"/>
      <c r="G221" s="56"/>
      <c r="L221" s="6"/>
      <c r="M221" s="6"/>
      <c r="N221" s="6"/>
      <c r="O221" s="6"/>
      <c r="P221" s="6"/>
      <c r="Q221" s="6"/>
      <c r="R221" s="6"/>
      <c r="S221" s="6"/>
      <c r="T221" s="6"/>
      <c r="U221" s="26"/>
      <c r="V221" s="6"/>
    </row>
    <row r="222" spans="1:22" s="9" customFormat="1">
      <c r="A222" s="6"/>
      <c r="B222" s="7"/>
      <c r="C222" s="14"/>
      <c r="D222" s="14"/>
      <c r="E222" s="55"/>
      <c r="F222" s="56"/>
      <c r="G222" s="56"/>
      <c r="L222" s="6"/>
      <c r="M222" s="6"/>
      <c r="N222" s="6"/>
      <c r="O222" s="6"/>
      <c r="P222" s="6"/>
      <c r="Q222" s="6"/>
      <c r="R222" s="6"/>
      <c r="S222" s="6"/>
      <c r="T222" s="6"/>
      <c r="U222" s="26"/>
      <c r="V222" s="6"/>
    </row>
    <row r="223" spans="1:22" s="9" customFormat="1">
      <c r="A223" s="6"/>
      <c r="B223" s="7"/>
      <c r="C223" s="14"/>
      <c r="D223" s="14"/>
      <c r="E223" s="55"/>
      <c r="F223" s="56"/>
      <c r="G223" s="56"/>
      <c r="L223" s="6"/>
      <c r="M223" s="6"/>
      <c r="N223" s="6"/>
      <c r="O223" s="6"/>
      <c r="P223" s="6"/>
      <c r="Q223" s="6"/>
      <c r="R223" s="6"/>
      <c r="S223" s="6"/>
      <c r="T223" s="6"/>
      <c r="U223" s="26"/>
      <c r="V223" s="6"/>
    </row>
    <row r="224" spans="1:22" s="9" customFormat="1">
      <c r="A224" s="6"/>
      <c r="B224" s="7"/>
      <c r="C224" s="14"/>
      <c r="D224" s="14"/>
      <c r="E224" s="55"/>
      <c r="F224" s="56"/>
      <c r="G224" s="56"/>
      <c r="L224" s="6"/>
      <c r="M224" s="6"/>
      <c r="N224" s="6"/>
      <c r="O224" s="6"/>
      <c r="P224" s="6"/>
      <c r="Q224" s="6"/>
      <c r="R224" s="6"/>
      <c r="S224" s="6"/>
      <c r="T224" s="6"/>
      <c r="U224" s="26"/>
      <c r="V224" s="6"/>
    </row>
    <row r="225" spans="1:22" s="9" customFormat="1">
      <c r="A225" s="6"/>
      <c r="B225" s="7"/>
      <c r="C225" s="14"/>
      <c r="D225" s="14"/>
      <c r="E225" s="55"/>
      <c r="F225" s="56"/>
      <c r="G225" s="56"/>
      <c r="L225" s="6"/>
      <c r="M225" s="6"/>
      <c r="N225" s="6"/>
      <c r="O225" s="6"/>
      <c r="P225" s="6"/>
      <c r="Q225" s="6"/>
      <c r="R225" s="6"/>
      <c r="S225" s="6"/>
      <c r="T225" s="6"/>
      <c r="U225" s="26"/>
      <c r="V225" s="6"/>
    </row>
    <row r="226" spans="1:22" s="9" customFormat="1">
      <c r="A226" s="6"/>
      <c r="B226" s="7"/>
      <c r="C226" s="14"/>
      <c r="D226" s="14"/>
      <c r="E226" s="55"/>
      <c r="F226" s="56"/>
      <c r="G226" s="56"/>
      <c r="L226" s="6"/>
      <c r="M226" s="6"/>
      <c r="N226" s="6"/>
      <c r="O226" s="6"/>
      <c r="P226" s="6"/>
      <c r="Q226" s="6"/>
      <c r="R226" s="6"/>
      <c r="S226" s="6"/>
      <c r="T226" s="6"/>
      <c r="U226" s="26"/>
      <c r="V226" s="6"/>
    </row>
    <row r="227" spans="1:22" s="9" customFormat="1">
      <c r="A227" s="6"/>
      <c r="B227" s="7"/>
      <c r="C227" s="14"/>
      <c r="D227" s="14"/>
      <c r="E227" s="55"/>
      <c r="F227" s="56"/>
      <c r="G227" s="56"/>
      <c r="L227" s="6"/>
      <c r="M227" s="6"/>
      <c r="N227" s="6"/>
      <c r="O227" s="6"/>
      <c r="P227" s="6"/>
      <c r="Q227" s="6"/>
      <c r="R227" s="6"/>
      <c r="S227" s="6"/>
      <c r="T227" s="6"/>
      <c r="U227" s="26"/>
      <c r="V227" s="6"/>
    </row>
    <row r="228" spans="1:22" s="9" customFormat="1">
      <c r="A228" s="6"/>
      <c r="B228" s="7"/>
      <c r="C228" s="14"/>
      <c r="D228" s="14"/>
      <c r="E228" s="55"/>
      <c r="F228" s="56"/>
      <c r="G228" s="56"/>
      <c r="L228" s="6"/>
      <c r="M228" s="6"/>
      <c r="N228" s="6"/>
      <c r="O228" s="6"/>
      <c r="P228" s="6"/>
      <c r="Q228" s="6"/>
      <c r="R228" s="6"/>
      <c r="S228" s="6"/>
      <c r="T228" s="6"/>
      <c r="U228" s="26"/>
      <c r="V228" s="6"/>
    </row>
    <row r="229" spans="1:22" s="9" customFormat="1">
      <c r="A229" s="6"/>
      <c r="B229" s="7"/>
      <c r="C229" s="14"/>
      <c r="D229" s="14"/>
      <c r="E229" s="55"/>
      <c r="F229" s="56"/>
      <c r="G229" s="56"/>
      <c r="L229" s="6"/>
      <c r="M229" s="6"/>
      <c r="N229" s="6"/>
      <c r="O229" s="6"/>
      <c r="P229" s="6"/>
      <c r="Q229" s="6"/>
      <c r="R229" s="6"/>
      <c r="S229" s="6"/>
      <c r="T229" s="6"/>
      <c r="U229" s="26"/>
      <c r="V229" s="6"/>
    </row>
    <row r="230" spans="1:22" s="9" customFormat="1">
      <c r="A230" s="6"/>
      <c r="B230" s="7"/>
      <c r="C230" s="14"/>
      <c r="D230" s="14"/>
      <c r="E230" s="55"/>
      <c r="F230" s="56"/>
      <c r="G230" s="56"/>
      <c r="L230" s="6"/>
      <c r="M230" s="6"/>
      <c r="N230" s="6"/>
      <c r="O230" s="6"/>
      <c r="P230" s="6"/>
      <c r="Q230" s="6"/>
      <c r="R230" s="6"/>
      <c r="S230" s="6"/>
      <c r="T230" s="6"/>
      <c r="U230" s="26"/>
      <c r="V230" s="6"/>
    </row>
    <row r="231" spans="1:22" s="9" customFormat="1">
      <c r="A231" s="6"/>
      <c r="B231" s="7"/>
      <c r="C231" s="14"/>
      <c r="D231" s="14"/>
      <c r="E231" s="55"/>
      <c r="F231" s="56"/>
      <c r="G231" s="56"/>
      <c r="L231" s="6"/>
      <c r="M231" s="6"/>
      <c r="N231" s="6"/>
      <c r="O231" s="6"/>
      <c r="P231" s="6"/>
      <c r="Q231" s="6"/>
      <c r="R231" s="6"/>
      <c r="S231" s="6"/>
      <c r="T231" s="6"/>
      <c r="U231" s="26"/>
      <c r="V231" s="6"/>
    </row>
    <row r="232" spans="1:22" s="9" customFormat="1">
      <c r="A232" s="6"/>
      <c r="B232" s="7"/>
      <c r="C232" s="14"/>
      <c r="D232" s="14"/>
      <c r="E232" s="55"/>
      <c r="F232" s="56"/>
      <c r="G232" s="56"/>
      <c r="L232" s="6"/>
      <c r="M232" s="6"/>
      <c r="N232" s="6"/>
      <c r="O232" s="6"/>
      <c r="P232" s="6"/>
      <c r="Q232" s="6"/>
      <c r="R232" s="6"/>
      <c r="S232" s="6"/>
      <c r="T232" s="6"/>
      <c r="U232" s="26"/>
      <c r="V232" s="6"/>
    </row>
    <row r="233" spans="1:22" s="9" customFormat="1">
      <c r="A233" s="6"/>
      <c r="B233" s="7"/>
      <c r="C233" s="14"/>
      <c r="D233" s="14"/>
      <c r="E233" s="55"/>
      <c r="F233" s="56"/>
      <c r="G233" s="56"/>
      <c r="L233" s="6"/>
      <c r="M233" s="6"/>
      <c r="N233" s="6"/>
      <c r="O233" s="6"/>
      <c r="P233" s="6"/>
      <c r="Q233" s="6"/>
      <c r="R233" s="6"/>
      <c r="S233" s="6"/>
      <c r="T233" s="6"/>
      <c r="U233" s="26"/>
      <c r="V233" s="6"/>
    </row>
    <row r="234" spans="1:22" s="9" customFormat="1">
      <c r="A234" s="6"/>
      <c r="B234" s="7"/>
      <c r="C234" s="14"/>
      <c r="D234" s="14"/>
      <c r="E234" s="55"/>
      <c r="F234" s="56"/>
      <c r="G234" s="56"/>
      <c r="L234" s="6"/>
      <c r="M234" s="6"/>
      <c r="N234" s="6"/>
      <c r="O234" s="6"/>
      <c r="P234" s="6"/>
      <c r="Q234" s="6"/>
      <c r="R234" s="6"/>
      <c r="S234" s="6"/>
      <c r="T234" s="6"/>
      <c r="U234" s="26"/>
      <c r="V234" s="6"/>
    </row>
    <row r="235" spans="1:22" s="9" customFormat="1">
      <c r="A235" s="6"/>
      <c r="B235" s="7"/>
      <c r="C235" s="14"/>
      <c r="D235" s="14"/>
      <c r="E235" s="55"/>
      <c r="F235" s="56"/>
      <c r="G235" s="56"/>
      <c r="L235" s="6"/>
      <c r="M235" s="6"/>
      <c r="N235" s="6"/>
      <c r="O235" s="6"/>
      <c r="P235" s="6"/>
      <c r="Q235" s="6"/>
      <c r="R235" s="6"/>
      <c r="S235" s="6"/>
      <c r="T235" s="6"/>
      <c r="U235" s="26"/>
      <c r="V235" s="6"/>
    </row>
    <row r="236" spans="1:22" s="9" customFormat="1">
      <c r="A236" s="6"/>
      <c r="B236" s="7"/>
      <c r="C236" s="14"/>
      <c r="D236" s="14"/>
      <c r="E236" s="55"/>
      <c r="F236" s="56"/>
      <c r="G236" s="56"/>
      <c r="L236" s="6"/>
      <c r="M236" s="6"/>
      <c r="N236" s="6"/>
      <c r="O236" s="6"/>
      <c r="P236" s="6"/>
      <c r="Q236" s="6"/>
      <c r="R236" s="6"/>
      <c r="S236" s="6"/>
      <c r="T236" s="6"/>
      <c r="U236" s="26"/>
      <c r="V236" s="6"/>
    </row>
    <row r="237" spans="1:22" s="9" customFormat="1">
      <c r="A237" s="6"/>
      <c r="B237" s="7"/>
      <c r="C237" s="14"/>
      <c r="D237" s="14"/>
      <c r="E237" s="55"/>
      <c r="F237" s="56"/>
      <c r="G237" s="56"/>
      <c r="L237" s="6"/>
      <c r="M237" s="6"/>
      <c r="N237" s="6"/>
      <c r="O237" s="6"/>
      <c r="P237" s="6"/>
      <c r="Q237" s="6"/>
      <c r="R237" s="6"/>
      <c r="S237" s="6"/>
      <c r="T237" s="6"/>
      <c r="U237" s="26"/>
      <c r="V237" s="6"/>
    </row>
    <row r="238" spans="1:22" s="9" customFormat="1">
      <c r="A238" s="6"/>
      <c r="B238" s="7"/>
      <c r="C238" s="14"/>
      <c r="D238" s="14"/>
      <c r="E238" s="55"/>
      <c r="F238" s="56"/>
      <c r="G238" s="56"/>
      <c r="L238" s="6"/>
      <c r="M238" s="6"/>
      <c r="N238" s="6"/>
      <c r="O238" s="6"/>
      <c r="P238" s="6"/>
      <c r="Q238" s="6"/>
      <c r="R238" s="6"/>
      <c r="S238" s="6"/>
      <c r="T238" s="6"/>
      <c r="U238" s="26"/>
      <c r="V238" s="6"/>
    </row>
    <row r="239" spans="1:22" s="9" customFormat="1">
      <c r="A239" s="6"/>
      <c r="B239" s="7"/>
      <c r="C239" s="14"/>
      <c r="D239" s="14"/>
      <c r="E239" s="55"/>
      <c r="F239" s="56"/>
      <c r="G239" s="56"/>
      <c r="L239" s="6"/>
      <c r="M239" s="6"/>
      <c r="N239" s="6"/>
      <c r="O239" s="6"/>
      <c r="P239" s="6"/>
      <c r="Q239" s="6"/>
      <c r="R239" s="6"/>
      <c r="S239" s="6"/>
      <c r="T239" s="6"/>
      <c r="U239" s="26"/>
      <c r="V239" s="6"/>
    </row>
    <row r="240" spans="1:22" s="9" customFormat="1">
      <c r="A240" s="6"/>
      <c r="B240" s="7"/>
      <c r="C240" s="14"/>
      <c r="D240" s="14"/>
      <c r="E240" s="55"/>
      <c r="F240" s="56"/>
      <c r="G240" s="56"/>
      <c r="L240" s="6"/>
      <c r="M240" s="6"/>
      <c r="N240" s="6"/>
      <c r="O240" s="6"/>
      <c r="P240" s="6"/>
      <c r="Q240" s="6"/>
      <c r="R240" s="6"/>
      <c r="S240" s="6"/>
      <c r="T240" s="6"/>
      <c r="U240" s="26"/>
      <c r="V240" s="6"/>
    </row>
    <row r="241" spans="1:22" s="9" customFormat="1">
      <c r="A241" s="6"/>
      <c r="B241" s="7"/>
      <c r="C241" s="14"/>
      <c r="D241" s="14"/>
      <c r="E241" s="55"/>
      <c r="F241" s="56"/>
      <c r="G241" s="56"/>
      <c r="L241" s="6"/>
      <c r="M241" s="6"/>
      <c r="N241" s="6"/>
      <c r="O241" s="6"/>
      <c r="P241" s="6"/>
      <c r="Q241" s="6"/>
      <c r="R241" s="6"/>
      <c r="S241" s="6"/>
      <c r="T241" s="6"/>
      <c r="U241" s="26"/>
      <c r="V241" s="6"/>
    </row>
    <row r="242" spans="1:22" s="9" customFormat="1">
      <c r="A242" s="6"/>
      <c r="B242" s="7"/>
      <c r="C242" s="14"/>
      <c r="D242" s="14"/>
      <c r="E242" s="55"/>
      <c r="F242" s="56"/>
      <c r="G242" s="56"/>
      <c r="L242" s="6"/>
      <c r="M242" s="6"/>
      <c r="N242" s="6"/>
      <c r="O242" s="6"/>
      <c r="P242" s="6"/>
      <c r="Q242" s="6"/>
      <c r="R242" s="6"/>
      <c r="S242" s="6"/>
      <c r="T242" s="6"/>
      <c r="U242" s="26"/>
      <c r="V242" s="6"/>
    </row>
    <row r="243" spans="1:22" s="9" customFormat="1">
      <c r="A243" s="6"/>
      <c r="B243" s="7"/>
      <c r="C243" s="14"/>
      <c r="D243" s="14"/>
      <c r="E243" s="55"/>
      <c r="F243" s="56"/>
      <c r="G243" s="56"/>
      <c r="L243" s="6"/>
      <c r="M243" s="6"/>
      <c r="N243" s="6"/>
      <c r="O243" s="6"/>
      <c r="P243" s="6"/>
      <c r="Q243" s="6"/>
      <c r="R243" s="6"/>
      <c r="S243" s="6"/>
      <c r="T243" s="6"/>
      <c r="U243" s="26"/>
      <c r="V243" s="6"/>
    </row>
    <row r="244" spans="1:22" s="9" customFormat="1">
      <c r="A244" s="6"/>
      <c r="B244" s="7"/>
      <c r="C244" s="14"/>
      <c r="D244" s="14"/>
      <c r="E244" s="55"/>
      <c r="F244" s="56"/>
      <c r="G244" s="56"/>
      <c r="L244" s="6"/>
      <c r="M244" s="6"/>
      <c r="N244" s="6"/>
      <c r="O244" s="6"/>
      <c r="P244" s="6"/>
      <c r="Q244" s="6"/>
      <c r="R244" s="6"/>
      <c r="S244" s="6"/>
      <c r="T244" s="6"/>
      <c r="U244" s="26"/>
      <c r="V244" s="6"/>
    </row>
    <row r="245" spans="1:22">
      <c r="B245" s="7"/>
      <c r="C245" s="14"/>
      <c r="D245" s="14"/>
      <c r="E245" s="55"/>
    </row>
    <row r="246" spans="1:22">
      <c r="B246" s="7"/>
      <c r="C246" s="14"/>
      <c r="D246" s="14"/>
      <c r="E246" s="55"/>
    </row>
    <row r="247" spans="1:22">
      <c r="B247" s="7"/>
      <c r="C247" s="14"/>
      <c r="D247" s="14"/>
      <c r="E247" s="55"/>
    </row>
    <row r="248" spans="1:22">
      <c r="B248" s="7"/>
      <c r="C248" s="14"/>
      <c r="D248" s="14"/>
      <c r="E248" s="55"/>
    </row>
    <row r="249" spans="1:22">
      <c r="B249" s="7"/>
      <c r="C249" s="14"/>
      <c r="D249" s="14"/>
      <c r="E249" s="55"/>
    </row>
    <row r="250" spans="1:22">
      <c r="B250" s="7"/>
      <c r="C250" s="14"/>
      <c r="D250" s="14"/>
      <c r="E250" s="55"/>
    </row>
    <row r="251" spans="1:22">
      <c r="B251" s="7"/>
      <c r="C251" s="14"/>
      <c r="D251" s="14"/>
      <c r="E251" s="55"/>
    </row>
    <row r="252" spans="1:22">
      <c r="B252" s="7"/>
      <c r="C252" s="14"/>
      <c r="D252" s="14"/>
      <c r="E252" s="55"/>
    </row>
    <row r="253" spans="1:22">
      <c r="B253" s="7"/>
      <c r="C253" s="14"/>
      <c r="D253" s="14"/>
      <c r="E253" s="55"/>
    </row>
    <row r="254" spans="1:22">
      <c r="B254" s="7"/>
      <c r="C254" s="14"/>
      <c r="D254" s="14"/>
      <c r="E254" s="55"/>
    </row>
    <row r="255" spans="1:22">
      <c r="B255" s="7"/>
      <c r="C255" s="14"/>
      <c r="D255" s="14"/>
      <c r="E255" s="55"/>
    </row>
  </sheetData>
  <sheetProtection insertRows="0" deleteRows="0"/>
  <protectedRanges>
    <protectedRange sqref="J30:P1048576 M29:P29 U1:U2 J1:P2 J23:P28 U23:U1048576 P3:P22 N3:N22 J3:J22" name="Obseg1"/>
    <protectedRange sqref="J29:L29" name="Obseg1_2"/>
    <protectedRange sqref="K3:M22 O3:O22 U3:U22" name="Obseg1_3_1"/>
  </protectedRanges>
  <mergeCells count="1">
    <mergeCell ref="A29:L29"/>
  </mergeCells>
  <phoneticPr fontId="28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V23"/>
  <sheetViews>
    <sheetView zoomScale="90" zoomScaleNormal="90" workbookViewId="0">
      <selection activeCell="G1" sqref="G1"/>
    </sheetView>
  </sheetViews>
  <sheetFormatPr defaultRowHeight="15"/>
  <cols>
    <col min="1" max="1" width="4.5703125" customWidth="1"/>
    <col min="2" max="2" width="34.5703125" customWidth="1"/>
    <col min="8" max="9" width="0" hidden="1" customWidth="1"/>
  </cols>
  <sheetData>
    <row r="1" spans="1:22">
      <c r="A1" s="16">
        <v>1</v>
      </c>
      <c r="B1" s="16">
        <v>2</v>
      </c>
      <c r="C1" s="16" t="s">
        <v>86</v>
      </c>
      <c r="D1" s="16" t="s">
        <v>87</v>
      </c>
      <c r="E1" s="16" t="s">
        <v>104</v>
      </c>
      <c r="F1" s="16">
        <v>3</v>
      </c>
      <c r="G1" s="16">
        <v>4</v>
      </c>
      <c r="H1" s="27" t="s">
        <v>77</v>
      </c>
      <c r="I1" s="27" t="s">
        <v>93</v>
      </c>
      <c r="J1" s="28">
        <v>5</v>
      </c>
      <c r="K1" s="28">
        <v>6</v>
      </c>
      <c r="L1" s="28" t="s">
        <v>64</v>
      </c>
      <c r="M1" s="28" t="s">
        <v>101</v>
      </c>
      <c r="N1" s="28">
        <v>7</v>
      </c>
      <c r="O1" s="28" t="s">
        <v>102</v>
      </c>
      <c r="P1" s="28">
        <v>8</v>
      </c>
      <c r="Q1" s="29" t="s">
        <v>103</v>
      </c>
      <c r="R1" s="29">
        <v>9</v>
      </c>
      <c r="S1" s="29">
        <v>10</v>
      </c>
      <c r="T1" s="29">
        <v>11</v>
      </c>
      <c r="U1" s="28">
        <v>12</v>
      </c>
      <c r="V1" s="30"/>
    </row>
    <row r="2" spans="1:22" ht="44.45" customHeight="1">
      <c r="A2" s="21" t="s">
        <v>2</v>
      </c>
      <c r="B2" s="21" t="s">
        <v>106</v>
      </c>
      <c r="C2" s="21" t="s">
        <v>99</v>
      </c>
      <c r="D2" s="21" t="s">
        <v>100</v>
      </c>
      <c r="E2" s="21" t="s">
        <v>105</v>
      </c>
      <c r="F2" s="21" t="s">
        <v>78</v>
      </c>
      <c r="G2" s="21" t="s">
        <v>79</v>
      </c>
      <c r="H2" s="22" t="s">
        <v>96</v>
      </c>
      <c r="I2" s="22" t="s">
        <v>98</v>
      </c>
      <c r="J2" s="23" t="s">
        <v>83</v>
      </c>
      <c r="K2" s="23" t="s">
        <v>75</v>
      </c>
      <c r="L2" s="23" t="s">
        <v>76</v>
      </c>
      <c r="M2" s="23" t="s">
        <v>82</v>
      </c>
      <c r="N2" s="23" t="s">
        <v>63</v>
      </c>
      <c r="O2" s="23" t="s">
        <v>92</v>
      </c>
      <c r="P2" s="23" t="s">
        <v>80</v>
      </c>
      <c r="Q2" s="24" t="s">
        <v>81</v>
      </c>
      <c r="R2" s="24" t="s">
        <v>90</v>
      </c>
      <c r="S2" s="24" t="s">
        <v>84</v>
      </c>
      <c r="T2" s="24" t="s">
        <v>85</v>
      </c>
      <c r="U2" s="23" t="s">
        <v>91</v>
      </c>
      <c r="V2" s="25"/>
    </row>
    <row r="3" spans="1:22">
      <c r="A3" s="39" t="s">
        <v>1</v>
      </c>
      <c r="B3" s="100" t="s">
        <v>539</v>
      </c>
      <c r="C3" s="33">
        <v>1</v>
      </c>
      <c r="D3" s="33" t="s">
        <v>0</v>
      </c>
      <c r="E3" s="91"/>
      <c r="F3" s="95">
        <v>200</v>
      </c>
      <c r="G3" s="92" t="s">
        <v>0</v>
      </c>
      <c r="H3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" s="35" t="str">
        <f>IF(Sklop20[[#This Row],[ZAHTEVANA SHEMA KAKOVOSTI]]&lt;&gt;"",Sklop20[[#This Row],[Preračunana masa/volumen/kos na enoto kg]],"")</f>
        <v/>
      </c>
      <c r="J3" s="45"/>
      <c r="K3" s="109"/>
      <c r="L3" s="109"/>
      <c r="M3" s="109"/>
      <c r="N3" s="42"/>
      <c r="O3" s="109"/>
      <c r="P3" s="48"/>
      <c r="Q3" s="42">
        <f>+Sklop20[[#This Row],[cena/enota brez DDV v EUR]]*Sklop20[[#This Row],[Stopnja DDV (%)]]</f>
        <v>0</v>
      </c>
      <c r="R3" s="42">
        <f>+Sklop20[[#This Row],[cena/enota brez DDV v EUR]]+Sklop20[[#This Row],[Davek (EUR)]]</f>
        <v>0</v>
      </c>
      <c r="S3" s="42">
        <f>+Sklop20[[#This Row],[cena/enota brez DDV v EUR]]*Sklop20[[#This Row],[Okvirna količina]]</f>
        <v>0</v>
      </c>
      <c r="T3" s="42">
        <f>+Sklop20[[#This Row],[Končna cena/enoto mere (EUR) z DDV]]*Sklop20[[#This Row],[Okvirna količina]]</f>
        <v>0</v>
      </c>
      <c r="U3" s="108" t="s">
        <v>89</v>
      </c>
      <c r="V3" s="20"/>
    </row>
    <row r="4" spans="1:22">
      <c r="A4" s="39" t="s">
        <v>3</v>
      </c>
      <c r="B4" s="100" t="s">
        <v>540</v>
      </c>
      <c r="C4" s="33">
        <v>1</v>
      </c>
      <c r="D4" s="33" t="s">
        <v>0</v>
      </c>
      <c r="E4" s="91"/>
      <c r="F4" s="95">
        <v>200</v>
      </c>
      <c r="G4" s="92" t="s">
        <v>0</v>
      </c>
      <c r="H4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4" s="35" t="str">
        <f>IF(Sklop20[[#This Row],[ZAHTEVANA SHEMA KAKOVOSTI]]&lt;&gt;"",Sklop20[[#This Row],[Preračunana masa/volumen/kos na enoto kg]],"")</f>
        <v/>
      </c>
      <c r="J4" s="45"/>
      <c r="K4" s="109"/>
      <c r="L4" s="109"/>
      <c r="M4" s="109"/>
      <c r="N4" s="42"/>
      <c r="O4" s="109"/>
      <c r="P4" s="48"/>
      <c r="Q4" s="42">
        <f>+Sklop20[[#This Row],[cena/enota brez DDV v EUR]]*Sklop20[[#This Row],[Stopnja DDV (%)]]</f>
        <v>0</v>
      </c>
      <c r="R4" s="42">
        <f>+Sklop20[[#This Row],[cena/enota brez DDV v EUR]]+Sklop20[[#This Row],[Davek (EUR)]]</f>
        <v>0</v>
      </c>
      <c r="S4" s="42">
        <f>+Sklop20[[#This Row],[cena/enota brez DDV v EUR]]*Sklop20[[#This Row],[Okvirna količina]]</f>
        <v>0</v>
      </c>
      <c r="T4" s="42">
        <f>+Sklop20[[#This Row],[Končna cena/enoto mere (EUR) z DDV]]*Sklop20[[#This Row],[Okvirna količina]]</f>
        <v>0</v>
      </c>
      <c r="U4" s="108" t="s">
        <v>89</v>
      </c>
      <c r="V4" s="20"/>
    </row>
    <row r="5" spans="1:22">
      <c r="A5" s="39" t="s">
        <v>4</v>
      </c>
      <c r="B5" s="224" t="s">
        <v>541</v>
      </c>
      <c r="C5" s="225">
        <v>1</v>
      </c>
      <c r="D5" s="135" t="s">
        <v>0</v>
      </c>
      <c r="E5" s="110"/>
      <c r="F5" s="255">
        <v>200</v>
      </c>
      <c r="G5" s="92" t="s">
        <v>0</v>
      </c>
      <c r="H5" s="15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5" s="154" t="str">
        <f>IF(Sklop20[[#This Row],[ZAHTEVANA SHEMA KAKOVOSTI]]&lt;&gt;"",Sklop20[[#This Row],[Preračunana masa/volumen/kos na enoto kg]],"")</f>
        <v/>
      </c>
      <c r="J5" s="155"/>
      <c r="K5" s="156"/>
      <c r="L5" s="156"/>
      <c r="M5" s="227"/>
      <c r="N5" s="228"/>
      <c r="O5" s="228"/>
      <c r="P5" s="229"/>
      <c r="Q5" s="228">
        <f>+Sklop20[[#This Row],[cena/enota brez DDV v EUR]]*Sklop20[[#This Row],[Stopnja DDV (%)]]</f>
        <v>0</v>
      </c>
      <c r="R5" s="228">
        <f>+Sklop20[[#This Row],[cena/enota brez DDV v EUR]]+Sklop20[[#This Row],[Davek (EUR)]]</f>
        <v>0</v>
      </c>
      <c r="S5" s="228">
        <f>+Sklop20[[#This Row],[cena/enota brez DDV v EUR]]*Sklop20[[#This Row],[Okvirna količina]]</f>
        <v>0</v>
      </c>
      <c r="T5" s="140">
        <f>+Sklop20[[#This Row],[Končna cena/enoto mere (EUR) z DDV]]*Sklop20[[#This Row],[Okvirna količina]]</f>
        <v>0</v>
      </c>
      <c r="U5" s="108" t="s">
        <v>89</v>
      </c>
      <c r="V5" s="20"/>
    </row>
    <row r="6" spans="1:22">
      <c r="A6" s="422" t="s">
        <v>5</v>
      </c>
      <c r="B6" s="366" t="s">
        <v>751</v>
      </c>
      <c r="C6" s="367">
        <v>1</v>
      </c>
      <c r="D6" s="368" t="s">
        <v>0</v>
      </c>
      <c r="E6" s="110"/>
      <c r="F6" s="287">
        <v>200</v>
      </c>
      <c r="G6" s="362" t="s">
        <v>0</v>
      </c>
      <c r="H6" s="2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6" s="287" t="str">
        <f>IF(Sklop20[[#This Row],[ZAHTEVANA SHEMA KAKOVOSTI]]&lt;&gt;"",Sklop20[[#This Row],[Preračunana masa/volumen/kos na enoto kg]],"")</f>
        <v/>
      </c>
      <c r="J6" s="288"/>
      <c r="K6" s="400"/>
      <c r="L6" s="400"/>
      <c r="M6" s="290"/>
      <c r="N6" s="293"/>
      <c r="O6" s="293"/>
      <c r="P6" s="292"/>
      <c r="Q6" s="293">
        <f>+Sklop20[[#This Row],[cena/enota brez DDV v EUR]]*Sklop20[[#This Row],[Stopnja DDV (%)]]</f>
        <v>0</v>
      </c>
      <c r="R6" s="293">
        <f>+Sklop20[[#This Row],[cena/enota brez DDV v EUR]]+Sklop20[[#This Row],[Davek (EUR)]]</f>
        <v>0</v>
      </c>
      <c r="S6" s="293">
        <f>+Sklop20[[#This Row],[cena/enota brez DDV v EUR]]*Sklop20[[#This Row],[Okvirna količina]]</f>
        <v>0</v>
      </c>
      <c r="T6" s="401">
        <f>+Sklop20[[#This Row],[Končna cena/enoto mere (EUR) z DDV]]*Sklop20[[#This Row],[Okvirna količina]]</f>
        <v>0</v>
      </c>
      <c r="U6" s="374"/>
      <c r="V6" s="20"/>
    </row>
    <row r="7" spans="1:22">
      <c r="A7" s="39" t="s">
        <v>6</v>
      </c>
      <c r="B7" s="100" t="s">
        <v>542</v>
      </c>
      <c r="C7" s="33">
        <v>1</v>
      </c>
      <c r="D7" s="33" t="s">
        <v>0</v>
      </c>
      <c r="E7" s="91"/>
      <c r="F7" s="95">
        <v>200</v>
      </c>
      <c r="G7" s="92" t="s">
        <v>0</v>
      </c>
      <c r="H7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7" s="35" t="str">
        <f>IF(Sklop20[[#This Row],[ZAHTEVANA SHEMA KAKOVOSTI]]&lt;&gt;"",Sklop20[[#This Row],[Preračunana masa/volumen/kos na enoto kg]],"")</f>
        <v/>
      </c>
      <c r="J7" s="45"/>
      <c r="K7" s="109"/>
      <c r="L7" s="109"/>
      <c r="M7" s="109"/>
      <c r="N7" s="42"/>
      <c r="O7" s="109"/>
      <c r="P7" s="48"/>
      <c r="Q7" s="42">
        <f>+Sklop20[[#This Row],[cena/enota brez DDV v EUR]]*Sklop20[[#This Row],[Stopnja DDV (%)]]</f>
        <v>0</v>
      </c>
      <c r="R7" s="42">
        <f>+Sklop20[[#This Row],[cena/enota brez DDV v EUR]]+Sklop20[[#This Row],[Davek (EUR)]]</f>
        <v>0</v>
      </c>
      <c r="S7" s="42">
        <f>+Sklop20[[#This Row],[cena/enota brez DDV v EUR]]*Sklop20[[#This Row],[Okvirna količina]]</f>
        <v>0</v>
      </c>
      <c r="T7" s="42">
        <f>+Sklop20[[#This Row],[Končna cena/enoto mere (EUR) z DDV]]*Sklop20[[#This Row],[Okvirna količina]]</f>
        <v>0</v>
      </c>
      <c r="U7" s="108" t="s">
        <v>89</v>
      </c>
      <c r="V7" s="20"/>
    </row>
    <row r="8" spans="1:22">
      <c r="A8" s="39" t="s">
        <v>7</v>
      </c>
      <c r="B8" s="100" t="s">
        <v>543</v>
      </c>
      <c r="C8" s="33">
        <v>80</v>
      </c>
      <c r="D8" s="33" t="s">
        <v>88</v>
      </c>
      <c r="E8" s="91"/>
      <c r="F8" s="94">
        <v>500</v>
      </c>
      <c r="G8" s="92" t="s">
        <v>171</v>
      </c>
      <c r="H8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8" s="35" t="str">
        <f>IF(Sklop20[[#This Row],[ZAHTEVANA SHEMA KAKOVOSTI]]&lt;&gt;"",Sklop20[[#This Row],[Preračunana masa/volumen/kos na enoto kg]],"")</f>
        <v/>
      </c>
      <c r="J8" s="45"/>
      <c r="K8" s="109"/>
      <c r="L8" s="109"/>
      <c r="M8" s="109"/>
      <c r="N8" s="42"/>
      <c r="O8" s="109"/>
      <c r="P8" s="48"/>
      <c r="Q8" s="42">
        <f>+Sklop20[[#This Row],[cena/enota brez DDV v EUR]]*Sklop20[[#This Row],[Stopnja DDV (%)]]</f>
        <v>0</v>
      </c>
      <c r="R8" s="42">
        <f>+Sklop20[[#This Row],[cena/enota brez DDV v EUR]]+Sklop20[[#This Row],[Davek (EUR)]]</f>
        <v>0</v>
      </c>
      <c r="S8" s="42">
        <f>+Sklop20[[#This Row],[cena/enota brez DDV v EUR]]*Sklop20[[#This Row],[Okvirna količina]]</f>
        <v>0</v>
      </c>
      <c r="T8" s="42">
        <f>+Sklop20[[#This Row],[Končna cena/enoto mere (EUR) z DDV]]*Sklop20[[#This Row],[Okvirna količina]]</f>
        <v>0</v>
      </c>
      <c r="U8" s="108" t="s">
        <v>89</v>
      </c>
      <c r="V8" s="20"/>
    </row>
    <row r="9" spans="1:22">
      <c r="A9" s="422" t="s">
        <v>8</v>
      </c>
      <c r="B9" s="366" t="s">
        <v>750</v>
      </c>
      <c r="C9" s="367">
        <v>80</v>
      </c>
      <c r="D9" s="368" t="s">
        <v>88</v>
      </c>
      <c r="E9" s="110"/>
      <c r="F9" s="287">
        <v>500</v>
      </c>
      <c r="G9" s="362" t="s">
        <v>171</v>
      </c>
      <c r="H9" s="2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9" s="287" t="str">
        <f>IF(Sklop20[[#This Row],[ZAHTEVANA SHEMA KAKOVOSTI]]&lt;&gt;"",Sklop20[[#This Row],[Preračunana masa/volumen/kos na enoto kg]],"")</f>
        <v/>
      </c>
      <c r="J9" s="288"/>
      <c r="K9" s="400"/>
      <c r="L9" s="400"/>
      <c r="M9" s="290"/>
      <c r="N9" s="293"/>
      <c r="O9" s="293"/>
      <c r="P9" s="292"/>
      <c r="Q9" s="293">
        <f>+Sklop20[[#This Row],[cena/enota brez DDV v EUR]]*Sklop20[[#This Row],[Stopnja DDV (%)]]</f>
        <v>0</v>
      </c>
      <c r="R9" s="293">
        <f>+Sklop20[[#This Row],[cena/enota brez DDV v EUR]]+Sklop20[[#This Row],[Davek (EUR)]]</f>
        <v>0</v>
      </c>
      <c r="S9" s="293">
        <f>+Sklop20[[#This Row],[cena/enota brez DDV v EUR]]*Sklop20[[#This Row],[Okvirna količina]]</f>
        <v>0</v>
      </c>
      <c r="T9" s="401">
        <f>+Sklop20[[#This Row],[Končna cena/enoto mere (EUR) z DDV]]*Sklop20[[#This Row],[Okvirna količina]]</f>
        <v>0</v>
      </c>
      <c r="U9" s="374"/>
      <c r="V9" s="20"/>
    </row>
    <row r="10" spans="1:22">
      <c r="A10" s="39" t="s">
        <v>9</v>
      </c>
      <c r="B10" s="100" t="s">
        <v>544</v>
      </c>
      <c r="C10" s="33">
        <v>80</v>
      </c>
      <c r="D10" s="33" t="s">
        <v>88</v>
      </c>
      <c r="E10" s="91"/>
      <c r="F10" s="94">
        <v>500</v>
      </c>
      <c r="G10" s="92" t="s">
        <v>171</v>
      </c>
      <c r="H10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0" s="35" t="str">
        <f>IF(Sklop20[[#This Row],[ZAHTEVANA SHEMA KAKOVOSTI]]&lt;&gt;"",Sklop20[[#This Row],[Preračunana masa/volumen/kos na enoto kg]],"")</f>
        <v/>
      </c>
      <c r="J10" s="45"/>
      <c r="K10" s="109"/>
      <c r="L10" s="109"/>
      <c r="M10" s="109"/>
      <c r="N10" s="42"/>
      <c r="O10" s="109"/>
      <c r="P10" s="48"/>
      <c r="Q10" s="42">
        <f>+Sklop20[[#This Row],[cena/enota brez DDV v EUR]]*Sklop20[[#This Row],[Stopnja DDV (%)]]</f>
        <v>0</v>
      </c>
      <c r="R10" s="42">
        <f>+Sklop20[[#This Row],[cena/enota brez DDV v EUR]]+Sklop20[[#This Row],[Davek (EUR)]]</f>
        <v>0</v>
      </c>
      <c r="S10" s="42">
        <f>+Sklop20[[#This Row],[cena/enota brez DDV v EUR]]*Sklop20[[#This Row],[Okvirna količina]]</f>
        <v>0</v>
      </c>
      <c r="T10" s="42">
        <f>+Sklop20[[#This Row],[Končna cena/enoto mere (EUR) z DDV]]*Sklop20[[#This Row],[Okvirna količina]]</f>
        <v>0</v>
      </c>
      <c r="U10" s="108" t="s">
        <v>89</v>
      </c>
      <c r="V10" s="20"/>
    </row>
    <row r="11" spans="1:22">
      <c r="A11" s="39" t="s">
        <v>10</v>
      </c>
      <c r="B11" s="100" t="s">
        <v>545</v>
      </c>
      <c r="C11" s="33">
        <v>80</v>
      </c>
      <c r="D11" s="33" t="s">
        <v>88</v>
      </c>
      <c r="E11" s="91"/>
      <c r="F11" s="95">
        <v>500</v>
      </c>
      <c r="G11" s="92" t="s">
        <v>171</v>
      </c>
      <c r="H11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1" s="35" t="str">
        <f>IF(Sklop20[[#This Row],[ZAHTEVANA SHEMA KAKOVOSTI]]&lt;&gt;"",Sklop20[[#This Row],[Preračunana masa/volumen/kos na enoto kg]],"")</f>
        <v/>
      </c>
      <c r="J11" s="45"/>
      <c r="K11" s="109"/>
      <c r="L11" s="109"/>
      <c r="M11" s="109"/>
      <c r="N11" s="42"/>
      <c r="O11" s="109"/>
      <c r="P11" s="48"/>
      <c r="Q11" s="42">
        <f>+Sklop20[[#This Row],[cena/enota brez DDV v EUR]]*Sklop20[[#This Row],[Stopnja DDV (%)]]</f>
        <v>0</v>
      </c>
      <c r="R11" s="42">
        <f>+Sklop20[[#This Row],[cena/enota brez DDV v EUR]]+Sklop20[[#This Row],[Davek (EUR)]]</f>
        <v>0</v>
      </c>
      <c r="S11" s="42">
        <f>+Sklop20[[#This Row],[cena/enota brez DDV v EUR]]*Sklop20[[#This Row],[Okvirna količina]]</f>
        <v>0</v>
      </c>
      <c r="T11" s="42">
        <f>+Sklop20[[#This Row],[Končna cena/enoto mere (EUR) z DDV]]*Sklop20[[#This Row],[Okvirna količina]]</f>
        <v>0</v>
      </c>
      <c r="U11" s="108" t="s">
        <v>89</v>
      </c>
      <c r="V11" s="20"/>
    </row>
    <row r="12" spans="1:22">
      <c r="A12" s="39" t="s">
        <v>11</v>
      </c>
      <c r="B12" s="100" t="s">
        <v>546</v>
      </c>
      <c r="C12" s="33">
        <v>80</v>
      </c>
      <c r="D12" s="33" t="s">
        <v>88</v>
      </c>
      <c r="E12" s="91"/>
      <c r="F12" s="95">
        <v>500</v>
      </c>
      <c r="G12" s="92" t="s">
        <v>171</v>
      </c>
      <c r="H12" s="3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12" s="35" t="str">
        <f>IF(Sklop20[[#This Row],[ZAHTEVANA SHEMA KAKOVOSTI]]&lt;&gt;"",Sklop20[[#This Row],[Preračunana masa/volumen/kos na enoto kg]],"")</f>
        <v/>
      </c>
      <c r="J12" s="45"/>
      <c r="K12" s="109"/>
      <c r="L12" s="109"/>
      <c r="M12" s="109"/>
      <c r="N12" s="42"/>
      <c r="O12" s="109"/>
      <c r="P12" s="48"/>
      <c r="Q12" s="42">
        <f>+Sklop20[[#This Row],[cena/enota brez DDV v EUR]]*Sklop20[[#This Row],[Stopnja DDV (%)]]</f>
        <v>0</v>
      </c>
      <c r="R12" s="42">
        <f>+Sklop20[[#This Row],[cena/enota brez DDV v EUR]]+Sklop20[[#This Row],[Davek (EUR)]]</f>
        <v>0</v>
      </c>
      <c r="S12" s="42">
        <f>+Sklop20[[#This Row],[cena/enota brez DDV v EUR]]*Sklop20[[#This Row],[Okvirna količina]]</f>
        <v>0</v>
      </c>
      <c r="T12" s="42">
        <f>+Sklop20[[#This Row],[Končna cena/enoto mere (EUR) z DDV]]*Sklop20[[#This Row],[Okvirna količina]]</f>
        <v>0</v>
      </c>
      <c r="U12" s="108" t="s">
        <v>89</v>
      </c>
      <c r="V12" s="6"/>
    </row>
    <row r="13" spans="1:22">
      <c r="A13" s="175" t="s">
        <v>97</v>
      </c>
      <c r="B13" s="176"/>
      <c r="C13" s="177"/>
      <c r="D13" s="177"/>
      <c r="E13" s="178"/>
      <c r="F13" s="179"/>
      <c r="G13" s="180"/>
      <c r="H13" s="181">
        <f>SUBTOTAL(109,Sklop20[Preračunana masa/volumen/kos na enoto kg])</f>
        <v>1200</v>
      </c>
      <c r="I13" s="181">
        <f>SUBTOTAL(109,Sklop20[Živila iz shem kakovosti (kg)])</f>
        <v>0</v>
      </c>
      <c r="J13" s="179"/>
      <c r="K13" s="182"/>
      <c r="L13" s="182"/>
      <c r="M13" s="183"/>
      <c r="N13" s="184"/>
      <c r="O13" s="184"/>
      <c r="P13" s="184"/>
      <c r="Q13" s="185"/>
      <c r="R13" s="179"/>
      <c r="S13" s="185">
        <f>SUBTOTAL(109,Sklop20[Vrednost za okvirno količino (EUR) brez DDV])</f>
        <v>0</v>
      </c>
      <c r="T13" s="185">
        <f>SUBTOTAL(109,Sklop20[Vrednost za okvirno količino (EUR) z DDV])</f>
        <v>0</v>
      </c>
      <c r="U13" s="186"/>
      <c r="V13" s="6"/>
    </row>
    <row r="14" spans="1:22">
      <c r="A14" s="3"/>
      <c r="B14" s="2"/>
      <c r="C14" s="12"/>
      <c r="D14" s="12"/>
      <c r="E14" s="11"/>
      <c r="F14" s="4"/>
      <c r="G14" s="56"/>
      <c r="H14" s="5"/>
      <c r="I14" s="5"/>
      <c r="J14" s="5"/>
      <c r="K14" s="5"/>
      <c r="L14" s="18"/>
      <c r="M14" s="18"/>
      <c r="N14" s="5"/>
      <c r="O14" s="5"/>
      <c r="P14" s="5"/>
      <c r="Q14" s="5"/>
      <c r="R14" s="5"/>
      <c r="S14" s="1"/>
      <c r="T14" s="1"/>
      <c r="U14" s="4"/>
      <c r="V14" s="6"/>
    </row>
    <row r="15" spans="1:22">
      <c r="A15" s="17" t="s">
        <v>94</v>
      </c>
      <c r="B15" s="7"/>
      <c r="C15" s="14"/>
      <c r="D15" s="14"/>
      <c r="E15" s="55"/>
      <c r="F15" s="56"/>
      <c r="G15" s="56"/>
      <c r="H15" s="9"/>
      <c r="I15" s="9"/>
      <c r="J15" s="9"/>
      <c r="K15" s="9"/>
      <c r="L15" s="6"/>
      <c r="M15" s="6"/>
      <c r="N15" s="6"/>
      <c r="O15" s="6"/>
      <c r="P15" s="6"/>
      <c r="Q15" s="17"/>
      <c r="R15" s="17"/>
      <c r="S15" s="17"/>
      <c r="T15" s="17"/>
      <c r="U15" s="26"/>
      <c r="V15" s="6"/>
    </row>
    <row r="16" spans="1:22">
      <c r="A16" s="6" t="s">
        <v>95</v>
      </c>
      <c r="B16" s="7"/>
      <c r="C16" s="14"/>
      <c r="D16" s="14"/>
      <c r="E16" s="55"/>
      <c r="F16" s="56"/>
      <c r="G16" s="56"/>
      <c r="H16" s="9"/>
      <c r="I16" s="9"/>
      <c r="J16" s="9"/>
      <c r="K16" s="9"/>
      <c r="L16" s="6"/>
      <c r="M16" s="6"/>
      <c r="N16" s="6"/>
      <c r="O16" s="6"/>
      <c r="P16" s="6"/>
      <c r="Q16" s="6"/>
      <c r="R16" s="6"/>
      <c r="S16" s="6"/>
      <c r="T16" s="6"/>
      <c r="U16" s="26"/>
      <c r="V16" s="6"/>
    </row>
    <row r="17" spans="1:22">
      <c r="A17" s="51" t="s">
        <v>109</v>
      </c>
      <c r="B17" s="8"/>
      <c r="C17" s="13"/>
      <c r="D17" s="13"/>
      <c r="E17" s="52"/>
      <c r="F17" s="26"/>
      <c r="G17" s="26"/>
      <c r="H17" s="15"/>
      <c r="I17" s="15"/>
      <c r="J17" s="15"/>
      <c r="K17" s="15"/>
      <c r="L17" s="19"/>
      <c r="M17" s="19"/>
      <c r="N17" s="15"/>
      <c r="O17" s="15"/>
      <c r="P17" s="15"/>
      <c r="Q17" s="15"/>
      <c r="R17" s="15"/>
      <c r="S17" s="6"/>
      <c r="T17" s="6"/>
      <c r="U17" s="26"/>
      <c r="V17" s="6"/>
    </row>
    <row r="18" spans="1:22">
      <c r="A18" s="426" t="s">
        <v>136</v>
      </c>
      <c r="B18" s="426"/>
      <c r="C18" s="426"/>
      <c r="D18" s="426"/>
      <c r="E18" s="426"/>
      <c r="F18" s="426"/>
      <c r="G18" s="426"/>
      <c r="H18" s="426"/>
      <c r="I18" s="426"/>
      <c r="J18" s="426"/>
      <c r="K18" s="426"/>
      <c r="L18" s="426"/>
      <c r="M18" s="19"/>
      <c r="N18" s="15"/>
      <c r="O18" s="15"/>
      <c r="P18" s="15"/>
      <c r="Q18" s="15"/>
      <c r="R18" s="15"/>
      <c r="S18" s="6"/>
      <c r="T18" s="6"/>
      <c r="U18" s="26"/>
      <c r="V18" s="6"/>
    </row>
    <row r="19" spans="1:22">
      <c r="A19" s="6"/>
      <c r="B19" s="8"/>
      <c r="C19" s="13"/>
      <c r="D19" s="13"/>
      <c r="E19" s="52"/>
      <c r="F19" s="56"/>
      <c r="G19" s="56"/>
      <c r="H19" s="9"/>
      <c r="I19" s="9"/>
      <c r="J19" s="9"/>
      <c r="K19" s="9"/>
      <c r="L19" s="6"/>
      <c r="M19" s="6"/>
      <c r="N19" s="15"/>
      <c r="O19" s="15"/>
      <c r="P19" s="15"/>
      <c r="Q19" s="15"/>
      <c r="R19" s="15"/>
      <c r="S19" s="6"/>
      <c r="T19" s="6"/>
      <c r="U19" s="26"/>
      <c r="V19" s="6"/>
    </row>
    <row r="20" spans="1:22">
      <c r="A20" s="51" t="s">
        <v>65</v>
      </c>
      <c r="B20" s="8"/>
      <c r="C20" s="13"/>
      <c r="D20" s="13"/>
      <c r="E20" s="52"/>
      <c r="F20" s="26"/>
      <c r="G20" s="26" t="s">
        <v>66</v>
      </c>
      <c r="H20" s="15"/>
      <c r="I20" s="15"/>
      <c r="J20" s="15"/>
      <c r="K20" s="15"/>
      <c r="L20" s="19"/>
      <c r="M20" s="19"/>
      <c r="N20" s="15"/>
      <c r="O20" s="15"/>
      <c r="P20" s="15"/>
      <c r="Q20" s="15" t="s">
        <v>67</v>
      </c>
      <c r="R20" s="15"/>
      <c r="S20" s="6"/>
      <c r="T20" s="6"/>
      <c r="U20" s="26"/>
      <c r="V20" s="6"/>
    </row>
    <row r="21" spans="1:22">
      <c r="A21" s="3"/>
      <c r="B21" s="2"/>
      <c r="C21" s="12"/>
      <c r="D21" s="12"/>
      <c r="E21" s="11"/>
      <c r="F21" s="4"/>
      <c r="G21" s="56"/>
      <c r="H21" s="5"/>
      <c r="I21" s="5"/>
      <c r="J21" s="5"/>
      <c r="K21" s="5"/>
      <c r="L21" s="18"/>
      <c r="M21" s="18"/>
      <c r="N21" s="5"/>
      <c r="O21" s="5"/>
      <c r="P21" s="5"/>
      <c r="Q21" s="5"/>
      <c r="R21" s="5"/>
      <c r="S21" s="1"/>
      <c r="T21" s="1"/>
      <c r="U21" s="4"/>
      <c r="V21" s="6"/>
    </row>
    <row r="22" spans="1:22">
      <c r="A22" s="6"/>
      <c r="B22" s="7"/>
      <c r="C22" s="14"/>
      <c r="D22" s="14"/>
      <c r="E22" s="55"/>
      <c r="F22" s="56"/>
      <c r="G22" s="56"/>
      <c r="H22" s="9"/>
      <c r="I22" s="9"/>
      <c r="J22" s="9"/>
      <c r="K22" s="9"/>
      <c r="L22" s="6"/>
      <c r="M22" s="6"/>
      <c r="N22" s="6"/>
      <c r="O22" s="6"/>
      <c r="P22" s="6"/>
      <c r="Q22" s="6"/>
      <c r="R22" s="6"/>
      <c r="S22" s="6"/>
      <c r="T22" s="6"/>
      <c r="U22" s="26"/>
      <c r="V22" s="6"/>
    </row>
    <row r="23" spans="1:22">
      <c r="A23" s="6"/>
      <c r="B23" s="7"/>
      <c r="C23" s="14"/>
      <c r="D23" s="14"/>
      <c r="E23" s="55"/>
      <c r="F23" s="56"/>
      <c r="G23" s="56"/>
      <c r="H23" s="9"/>
      <c r="I23" s="9"/>
      <c r="J23" s="9"/>
      <c r="K23" s="9"/>
      <c r="L23" s="6"/>
      <c r="M23" s="6"/>
      <c r="N23" s="6"/>
      <c r="O23" s="6"/>
      <c r="P23" s="6"/>
      <c r="Q23" s="6"/>
      <c r="R23" s="6"/>
      <c r="S23" s="6"/>
      <c r="T23" s="6"/>
      <c r="U23" s="26"/>
    </row>
  </sheetData>
  <protectedRanges>
    <protectedRange sqref="J19:P23 M18:P18 U1:U2 J1:P2 U13:U23 J13:P17 J3:J12 N3:N12 P3:P12" name="Obseg1_7"/>
    <protectedRange sqref="J18:L18" name="Obseg1_2_6"/>
    <protectedRange sqref="U3:U12 O3:O12 K3:M12" name="Obseg1_3_1_6"/>
  </protectedRanges>
  <mergeCells count="1">
    <mergeCell ref="A18:L18"/>
  </mergeCells>
  <phoneticPr fontId="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32</vt:i4>
      </vt:variant>
    </vt:vector>
  </HeadingPairs>
  <TitlesOfParts>
    <vt:vector size="52" baseType="lpstr">
      <vt:lpstr>1_Mleko in mlečni izdelki</vt:lpstr>
      <vt:lpstr>2_Sladoled</vt:lpstr>
      <vt:lpstr>3_Meso in mesni izdelki</vt:lpstr>
      <vt:lpstr>4_Perutnina in izdelki</vt:lpstr>
      <vt:lpstr>5_Ribe</vt:lpstr>
      <vt:lpstr>6_Zamrznjeno sadje, zelenjava</vt:lpstr>
      <vt:lpstr>7_Dietni izdelki</vt:lpstr>
      <vt:lpstr>8_Jabolka</vt:lpstr>
      <vt:lpstr>9_Sveže sadje in zelenjava</vt:lpstr>
      <vt:lpstr>10_Čaji in začimbe</vt:lpstr>
      <vt:lpstr>11_Žita in mlevski izdelki</vt:lpstr>
      <vt:lpstr>12_Izdelki iz testa</vt:lpstr>
      <vt:lpstr>13_Kruh in pekovski izdelki</vt:lpstr>
      <vt:lpstr>14_Ostalo prehrambeno blago</vt:lpstr>
      <vt:lpstr>15_Eko meso</vt:lpstr>
      <vt:lpstr>16_Eko kaše, zdrobi</vt:lpstr>
      <vt:lpstr>17_Eko eksotično sadje </vt:lpstr>
      <vt:lpstr>18_ Eko sadje in zelenjava</vt:lpstr>
      <vt:lpstr>19_Eko mleko</vt:lpstr>
      <vt:lpstr>20_Eko kruh in pekovsko pecivo</vt:lpstr>
      <vt:lpstr>'1_Mleko in mlečni izdelki'!Področje_tiskanja</vt:lpstr>
      <vt:lpstr>'10_Čaji in začimbe'!Področje_tiskanja</vt:lpstr>
      <vt:lpstr>'11_Žita in mlevski izdelki'!Področje_tiskanja</vt:lpstr>
      <vt:lpstr>'12_Izdelki iz testa'!Področje_tiskanja</vt:lpstr>
      <vt:lpstr>'13_Kruh in pekovski izdelki'!Področje_tiskanja</vt:lpstr>
      <vt:lpstr>'14_Ostalo prehrambeno blago'!Področje_tiskanja</vt:lpstr>
      <vt:lpstr>'15_Eko meso'!Področje_tiskanja</vt:lpstr>
      <vt:lpstr>'16_Eko kaše, zdrobi'!Področje_tiskanja</vt:lpstr>
      <vt:lpstr>'18_ Eko sadje in zelenjava'!Področje_tiskanja</vt:lpstr>
      <vt:lpstr>'19_Eko mleko'!Področje_tiskanja</vt:lpstr>
      <vt:lpstr>'3_Meso in mesni izdelki'!Področje_tiskanja</vt:lpstr>
      <vt:lpstr>'4_Perutnina in izdelki'!Področje_tiskanja</vt:lpstr>
      <vt:lpstr>'5_Ribe'!Področje_tiskanja</vt:lpstr>
      <vt:lpstr>'6_Zamrznjeno sadje, zelenjava'!Področje_tiskanja</vt:lpstr>
      <vt:lpstr>'7_Dietni izdelki'!Področje_tiskanja</vt:lpstr>
      <vt:lpstr>'9_Sveže sadje in zelenjava'!Področje_tiskanja</vt:lpstr>
      <vt:lpstr>'1_Mleko in mlečni izdelki'!Tiskanje_naslovov</vt:lpstr>
      <vt:lpstr>'10_Čaji in začimbe'!Tiskanje_naslovov</vt:lpstr>
      <vt:lpstr>'11_Žita in mlevski izdelki'!Tiskanje_naslovov</vt:lpstr>
      <vt:lpstr>'12_Izdelki iz testa'!Tiskanje_naslovov</vt:lpstr>
      <vt:lpstr>'13_Kruh in pekovski izdelki'!Tiskanje_naslovov</vt:lpstr>
      <vt:lpstr>'14_Ostalo prehrambeno blago'!Tiskanje_naslovov</vt:lpstr>
      <vt:lpstr>'15_Eko meso'!Tiskanje_naslovov</vt:lpstr>
      <vt:lpstr>'16_Eko kaše, zdrobi'!Tiskanje_naslovov</vt:lpstr>
      <vt:lpstr>'18_ Eko sadje in zelenjava'!Tiskanje_naslovov</vt:lpstr>
      <vt:lpstr>'19_Eko mleko'!Tiskanje_naslovov</vt:lpstr>
      <vt:lpstr>'3_Meso in mesni izdelki'!Tiskanje_naslovov</vt:lpstr>
      <vt:lpstr>'4_Perutnina in izdelki'!Tiskanje_naslovov</vt:lpstr>
      <vt:lpstr>'5_Ribe'!Tiskanje_naslovov</vt:lpstr>
      <vt:lpstr>'6_Zamrznjeno sadje, zelenjava'!Tiskanje_naslovov</vt:lpstr>
      <vt:lpstr>'7_Dietni izdelki'!Tiskanje_naslovov</vt:lpstr>
      <vt:lpstr>'9_Sveže 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Obreht</cp:lastModifiedBy>
  <cp:lastPrinted>2022-03-24T08:39:23Z</cp:lastPrinted>
  <dcterms:created xsi:type="dcterms:W3CDTF">2012-03-26T14:52:49Z</dcterms:created>
  <dcterms:modified xsi:type="dcterms:W3CDTF">2023-05-12T10:19:27Z</dcterms:modified>
</cp:coreProperties>
</file>